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nuario 2023 Edición 2024\MAQUETA EXCEL PROV PARA TRABAJAR LOS TECNICOS 2023\Excel listos para Word\Excel listos para HABANA\"/>
    </mc:Choice>
  </mc:AlternateContent>
  <bookViews>
    <workbookView xWindow="0" yWindow="0" windowWidth="20490" windowHeight="7650" tabRatio="841" activeTab="5"/>
  </bookViews>
  <sheets>
    <sheet name="10.1-2" sheetId="24" r:id="rId1"/>
    <sheet name="10.3-4 " sheetId="30" r:id="rId2"/>
    <sheet name="10.5-6" sheetId="29" r:id="rId3"/>
    <sheet name="10.7-8" sheetId="31" r:id="rId4"/>
    <sheet name="10.9" sheetId="16" r:id="rId5"/>
    <sheet name="10.10" sheetId="22" r:id="rId6"/>
  </sheets>
  <definedNames>
    <definedName name="\i">#REF!</definedName>
    <definedName name="\s">#REF!</definedName>
    <definedName name="_xlnm.Print_Area" localSheetId="5">'10.10'!$A$1:$E$40</definedName>
    <definedName name="_xlnm.Print_Area" localSheetId="0">'10.1-2'!$A$1:$J$73</definedName>
    <definedName name="_xlnm.Print_Area" localSheetId="1">'10.3-4 '!$A$1:$I$47</definedName>
    <definedName name="_xlnm.Print_Area" localSheetId="2">'10.5-6'!$A$1:$I$35</definedName>
    <definedName name="_xlnm.Print_Area" localSheetId="3">'10.7-8'!$A$1:$I$64</definedName>
    <definedName name="_xlnm.Print_Area" localSheetId="4">'10.9'!$A$1:$I$56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22" l="1"/>
  <c r="B23" i="22"/>
  <c r="B12" i="22" l="1"/>
  <c r="B13" i="22"/>
  <c r="B14" i="22"/>
  <c r="B15" i="22"/>
  <c r="B16" i="22"/>
  <c r="B17" i="22"/>
  <c r="B18" i="22"/>
  <c r="B19" i="22"/>
  <c r="B20" i="22"/>
  <c r="B21" i="22"/>
  <c r="B24" i="22"/>
  <c r="B11" i="22"/>
  <c r="H9" i="16"/>
  <c r="H9" i="31"/>
  <c r="H46" i="31" s="1"/>
  <c r="F31" i="29"/>
  <c r="G31" i="29"/>
  <c r="H31" i="29"/>
  <c r="I31" i="29"/>
  <c r="F33" i="29"/>
  <c r="G33" i="29"/>
  <c r="H33" i="29"/>
  <c r="I33" i="29"/>
  <c r="E33" i="29"/>
  <c r="F32" i="29"/>
  <c r="H32" i="29"/>
  <c r="I32" i="29"/>
  <c r="E31" i="29"/>
  <c r="H9" i="29"/>
  <c r="I9" i="29"/>
  <c r="I28" i="29" s="1"/>
  <c r="H10" i="30"/>
  <c r="G10" i="30"/>
  <c r="D10" i="30"/>
  <c r="C10" i="30"/>
  <c r="J51" i="24"/>
  <c r="J52" i="24"/>
  <c r="H51" i="24"/>
  <c r="H52" i="24"/>
  <c r="G51" i="24"/>
  <c r="G52" i="24"/>
  <c r="G50" i="24"/>
  <c r="E51" i="24"/>
  <c r="E52" i="24"/>
  <c r="C51" i="24"/>
  <c r="B51" i="24" s="1"/>
  <c r="C52" i="24"/>
  <c r="C50" i="24"/>
  <c r="C12" i="24"/>
  <c r="C13" i="24"/>
  <c r="B52" i="24" l="1"/>
  <c r="H28" i="29"/>
  <c r="H45" i="31"/>
  <c r="H27" i="29"/>
  <c r="H43" i="31"/>
  <c r="H62" i="31"/>
  <c r="H57" i="31"/>
  <c r="H52" i="31"/>
  <c r="H48" i="31"/>
  <c r="H44" i="31"/>
  <c r="H53" i="31"/>
  <c r="H60" i="31"/>
  <c r="H56" i="31"/>
  <c r="H51" i="31"/>
  <c r="H47" i="31"/>
  <c r="H58" i="31"/>
  <c r="H49" i="31"/>
  <c r="H26" i="29"/>
  <c r="H59" i="31"/>
  <c r="H55" i="31"/>
  <c r="H50" i="31"/>
  <c r="B10" i="22"/>
  <c r="I30" i="29"/>
  <c r="I26" i="29"/>
  <c r="I27" i="29"/>
  <c r="E10" i="30"/>
  <c r="J17" i="24"/>
  <c r="J53" i="24" s="1"/>
  <c r="G17" i="24"/>
  <c r="C17" i="24"/>
  <c r="H25" i="29" l="1"/>
  <c r="H42" i="31"/>
  <c r="I25" i="29"/>
  <c r="G53" i="24"/>
  <c r="E53" i="24"/>
  <c r="H53" i="24"/>
  <c r="C53" i="24"/>
  <c r="B53" i="24" s="1"/>
  <c r="G9" i="16"/>
  <c r="G9" i="31"/>
  <c r="G9" i="29"/>
  <c r="G27" i="29" l="1"/>
  <c r="G28" i="29"/>
  <c r="G26" i="29"/>
  <c r="H30" i="29"/>
  <c r="G43" i="31"/>
  <c r="G46" i="31"/>
  <c r="G59" i="31"/>
  <c r="G55" i="31"/>
  <c r="G51" i="31"/>
  <c r="G47" i="31"/>
  <c r="G60" i="31"/>
  <c r="G56" i="31"/>
  <c r="G52" i="31"/>
  <c r="G48" i="31"/>
  <c r="G44" i="31"/>
  <c r="G62" i="31"/>
  <c r="G57" i="31"/>
  <c r="G49" i="31"/>
  <c r="G45" i="31"/>
  <c r="G58" i="31"/>
  <c r="G50" i="31"/>
  <c r="G42" i="31" l="1"/>
  <c r="I9" i="16"/>
  <c r="I10" i="30" l="1"/>
  <c r="C10" i="22" l="1"/>
  <c r="D10" i="22"/>
  <c r="E10" i="22"/>
  <c r="F9" i="16"/>
  <c r="F9" i="31"/>
  <c r="F9" i="29"/>
  <c r="E50" i="24"/>
  <c r="B50" i="24" s="1"/>
  <c r="H50" i="24"/>
  <c r="J50" i="24"/>
  <c r="F27" i="29" l="1"/>
  <c r="F28" i="29"/>
  <c r="F26" i="29"/>
  <c r="G30" i="29"/>
  <c r="F43" i="31"/>
  <c r="F45" i="31"/>
  <c r="F49" i="31"/>
  <c r="F57" i="31"/>
  <c r="F62" i="31"/>
  <c r="F44" i="31"/>
  <c r="F48" i="31"/>
  <c r="F52" i="31"/>
  <c r="F56" i="31"/>
  <c r="F60" i="31"/>
  <c r="F47" i="31"/>
  <c r="F51" i="31"/>
  <c r="F55" i="31"/>
  <c r="F59" i="31"/>
  <c r="F46" i="31"/>
  <c r="F50" i="31"/>
  <c r="F58" i="31"/>
  <c r="F42" i="31" l="1"/>
  <c r="F25" i="29"/>
  <c r="I9" i="31"/>
  <c r="I44" i="31" l="1"/>
  <c r="I45" i="31"/>
  <c r="I43" i="31"/>
  <c r="I46" i="31"/>
  <c r="I47" i="31"/>
  <c r="I49" i="31"/>
  <c r="I51" i="31"/>
  <c r="I53" i="31"/>
  <c r="I56" i="31"/>
  <c r="I58" i="31"/>
  <c r="I60" i="31"/>
  <c r="I48" i="31"/>
  <c r="I50" i="31"/>
  <c r="I52" i="31"/>
  <c r="I55" i="31"/>
  <c r="I57" i="31"/>
  <c r="I59" i="31"/>
  <c r="I62" i="31"/>
  <c r="E9" i="16"/>
  <c r="E9" i="31"/>
  <c r="D9" i="31"/>
  <c r="D44" i="31" s="1"/>
  <c r="C9" i="31"/>
  <c r="C45" i="31" s="1"/>
  <c r="B9" i="31"/>
  <c r="E32" i="29"/>
  <c r="E9" i="29"/>
  <c r="H49" i="24"/>
  <c r="J49" i="24"/>
  <c r="E27" i="29" l="1"/>
  <c r="E26" i="29"/>
  <c r="E25" i="29" s="1"/>
  <c r="E28" i="29"/>
  <c r="F30" i="29"/>
  <c r="I42" i="31"/>
  <c r="E43" i="31"/>
  <c r="B43" i="31"/>
  <c r="B44" i="31"/>
  <c r="D62" i="31"/>
  <c r="D60" i="31"/>
  <c r="D59" i="31"/>
  <c r="D58" i="31"/>
  <c r="B57" i="31"/>
  <c r="B56" i="31"/>
  <c r="B55" i="31"/>
  <c r="B52" i="31"/>
  <c r="B51" i="31"/>
  <c r="B50" i="31"/>
  <c r="B49" i="31"/>
  <c r="B48" i="31"/>
  <c r="B47" i="31"/>
  <c r="B46" i="31"/>
  <c r="B62" i="31"/>
  <c r="B60" i="31"/>
  <c r="B59" i="31"/>
  <c r="B58" i="31"/>
  <c r="D56" i="31"/>
  <c r="D55" i="31"/>
  <c r="D52" i="31"/>
  <c r="D51" i="31"/>
  <c r="D50" i="31"/>
  <c r="D49" i="31"/>
  <c r="D48" i="31"/>
  <c r="D47" i="31"/>
  <c r="D46" i="31"/>
  <c r="D45" i="31"/>
  <c r="E44" i="31"/>
  <c r="C44" i="31"/>
  <c r="C43" i="31"/>
  <c r="E62" i="31"/>
  <c r="C62" i="31"/>
  <c r="E60" i="31"/>
  <c r="C60" i="31"/>
  <c r="E59" i="31"/>
  <c r="C59" i="31"/>
  <c r="E58" i="31"/>
  <c r="C58" i="31"/>
  <c r="E57" i="31"/>
  <c r="E56" i="31"/>
  <c r="C56" i="31"/>
  <c r="E55" i="31"/>
  <c r="C55" i="31"/>
  <c r="E52" i="31"/>
  <c r="C52" i="31"/>
  <c r="E51" i="31"/>
  <c r="C51" i="31"/>
  <c r="E50" i="31"/>
  <c r="C50" i="31"/>
  <c r="E49" i="31"/>
  <c r="C49" i="31"/>
  <c r="E48" i="31"/>
  <c r="C48" i="31"/>
  <c r="E47" i="31"/>
  <c r="C47" i="31"/>
  <c r="E46" i="31"/>
  <c r="C46" i="31"/>
  <c r="E45" i="31"/>
  <c r="H46" i="24"/>
  <c r="H47" i="24"/>
  <c r="H48" i="24"/>
  <c r="C10" i="24"/>
  <c r="C46" i="24" s="1"/>
  <c r="C11" i="24"/>
  <c r="G48" i="24" s="1"/>
  <c r="C48" i="24"/>
  <c r="B42" i="31" l="1"/>
  <c r="G49" i="24"/>
  <c r="C49" i="24"/>
  <c r="E49" i="24"/>
  <c r="D42" i="31"/>
  <c r="C47" i="24"/>
  <c r="E42" i="31"/>
  <c r="C42" i="31"/>
  <c r="D9" i="16"/>
  <c r="D31" i="29"/>
  <c r="D32" i="29"/>
  <c r="D33" i="29"/>
  <c r="D9" i="29"/>
  <c r="E30" i="29" s="1"/>
  <c r="J47" i="24"/>
  <c r="J48" i="24"/>
  <c r="B49" i="24" l="1"/>
  <c r="D28" i="29"/>
  <c r="D27" i="29"/>
  <c r="D26" i="29"/>
  <c r="D25" i="29" l="1"/>
  <c r="C9" i="16" l="1"/>
  <c r="C33" i="29"/>
  <c r="C32" i="29"/>
  <c r="C31" i="29"/>
  <c r="C9" i="29"/>
  <c r="D30" i="29" s="1"/>
  <c r="E47" i="24" l="1"/>
  <c r="B47" i="24" s="1"/>
  <c r="G47" i="24"/>
  <c r="C26" i="29"/>
  <c r="C28" i="29"/>
  <c r="C27" i="29"/>
  <c r="E48" i="24" l="1"/>
  <c r="B48" i="24" s="1"/>
  <c r="C25" i="29"/>
  <c r="E46" i="24"/>
  <c r="B46" i="24" s="1"/>
  <c r="B9" i="16" l="1"/>
  <c r="B31" i="29"/>
  <c r="B32" i="29"/>
  <c r="B33" i="29"/>
  <c r="B9" i="29"/>
  <c r="J46" i="24"/>
  <c r="B28" i="29" l="1"/>
  <c r="C30" i="29"/>
  <c r="B27" i="29"/>
  <c r="B26" i="29"/>
  <c r="B25" i="29" l="1"/>
  <c r="G25" i="29" l="1"/>
  <c r="B30" i="29"/>
  <c r="G46" i="24" l="1"/>
</calcChain>
</file>

<file path=xl/sharedStrings.xml><?xml version="1.0" encoding="utf-8"?>
<sst xmlns="http://schemas.openxmlformats.org/spreadsheetml/2006/main" count="248" uniqueCount="103">
  <si>
    <t xml:space="preserve"> </t>
  </si>
  <si>
    <t>Miles de pesos</t>
  </si>
  <si>
    <t>Unidad</t>
  </si>
  <si>
    <t>Total</t>
  </si>
  <si>
    <t>PROVINCIA/MUNICIPIOS</t>
  </si>
  <si>
    <t>CONCEPTO</t>
  </si>
  <si>
    <t xml:space="preserve">  Construcción</t>
  </si>
  <si>
    <t xml:space="preserve">  Educación</t>
  </si>
  <si>
    <t xml:space="preserve">  Transporte, almacenamiento y comunicaciones</t>
  </si>
  <si>
    <t xml:space="preserve">  Salud pública y asistencia social</t>
  </si>
  <si>
    <t xml:space="preserve">  Cultura y deporte</t>
  </si>
  <si>
    <t xml:space="preserve">  Hoteles y restaurantes</t>
  </si>
  <si>
    <t>Mantenimiento  constructivo</t>
  </si>
  <si>
    <t xml:space="preserve">  Equipos</t>
  </si>
  <si>
    <t xml:space="preserve">  Otros</t>
  </si>
  <si>
    <t xml:space="preserve">  Industria azucarera</t>
  </si>
  <si>
    <t>Estatal</t>
  </si>
  <si>
    <t>ORGANISMOS</t>
  </si>
  <si>
    <t xml:space="preserve">        Total</t>
  </si>
  <si>
    <t xml:space="preserve"> Equipos</t>
  </si>
  <si>
    <t xml:space="preserve">        Otros</t>
  </si>
  <si>
    <t xml:space="preserve"> y montaje</t>
  </si>
  <si>
    <t>Construcción</t>
  </si>
  <si>
    <t>Por ciento</t>
  </si>
  <si>
    <t xml:space="preserve">  Explotación de minas y canteras</t>
  </si>
  <si>
    <t>Estructura</t>
  </si>
  <si>
    <t>Volumen de las inversiones por componentes</t>
  </si>
  <si>
    <t xml:space="preserve">  Construcción y montaje</t>
  </si>
  <si>
    <t xml:space="preserve">  Equipos </t>
  </si>
  <si>
    <t>Dinámica</t>
  </si>
  <si>
    <t>Reparaciones capitales</t>
  </si>
  <si>
    <t xml:space="preserve">  Ministerio de Educación</t>
  </si>
  <si>
    <r>
      <t xml:space="preserve">  Ministerio de Industrias</t>
    </r>
    <r>
      <rPr>
        <vertAlign val="superscript"/>
        <sz val="9"/>
        <rFont val="Arial"/>
        <family val="2"/>
      </rPr>
      <t xml:space="preserve"> </t>
    </r>
  </si>
  <si>
    <t xml:space="preserve">  Ministerio de Energía y Minas</t>
  </si>
  <si>
    <t xml:space="preserve">  Grupo Azucarero</t>
  </si>
  <si>
    <t xml:space="preserve">  Ministerio de la Industria Alimenticia</t>
  </si>
  <si>
    <t xml:space="preserve">  Instituto Nacional de Recursos  Hidráulicos</t>
  </si>
  <si>
    <t xml:space="preserve">  Ministerio de la  Construcción</t>
  </si>
  <si>
    <t xml:space="preserve">  Ministerio de la  Agricultura</t>
  </si>
  <si>
    <t xml:space="preserve">  Ministerio de Comercio Interior</t>
  </si>
  <si>
    <t xml:space="preserve">  Ministerio de Salud Pública</t>
  </si>
  <si>
    <t xml:space="preserve">  Subordinación Local</t>
  </si>
  <si>
    <t xml:space="preserve">  Otros Organismos</t>
  </si>
  <si>
    <t>10.2 - Viviendas terminadas, estructura y dinámica</t>
  </si>
  <si>
    <t>10.3 - Mantenimiento constructivo y reparaciones capitales a la vivienda por municipios</t>
  </si>
  <si>
    <t xml:space="preserve"> Capacidad</t>
  </si>
  <si>
    <t>Cantidad</t>
  </si>
  <si>
    <t>10.5 - Volumen de inversiones por componentes</t>
  </si>
  <si>
    <t>10.6 - Volumen de inversiones por componentes, estructura y dinámica</t>
  </si>
  <si>
    <t xml:space="preserve">  Industria manufacturera (excepto Industria azucarera)</t>
  </si>
  <si>
    <t xml:space="preserve">  Suministro de electricidad, gas y agua</t>
  </si>
  <si>
    <t xml:space="preserve">  Comercio, reparación de efectos personales</t>
  </si>
  <si>
    <t xml:space="preserve">  Otras actividades de servicios comunales </t>
  </si>
  <si>
    <t xml:space="preserve">  de asociaciones y personales</t>
  </si>
  <si>
    <t>Millones de pesos</t>
  </si>
  <si>
    <t xml:space="preserve">  y de alquiler</t>
  </si>
  <si>
    <t>10.7 - Volumen de inversiones por clase de actividad económica</t>
  </si>
  <si>
    <t>10.8 - Estructura de las inversiones por clase de actividad económica</t>
  </si>
  <si>
    <t>10.9 - Volumen de inversiones por municipios</t>
  </si>
  <si>
    <t>Provincia</t>
  </si>
  <si>
    <t xml:space="preserve">  Carlos Manuel de Céspedes</t>
  </si>
  <si>
    <t xml:space="preserve">  Esmeralda</t>
  </si>
  <si>
    <t xml:space="preserve">  Sierra de Cubitas</t>
  </si>
  <si>
    <t xml:space="preserve">  Minas</t>
  </si>
  <si>
    <t xml:space="preserve">  Nuevitas</t>
  </si>
  <si>
    <t xml:space="preserve">  Guáimaro</t>
  </si>
  <si>
    <t xml:space="preserve">  Sibanicú</t>
  </si>
  <si>
    <t xml:space="preserve">  Camagüey</t>
  </si>
  <si>
    <t xml:space="preserve">  Florida</t>
  </si>
  <si>
    <t xml:space="preserve">  Vertientes</t>
  </si>
  <si>
    <t xml:space="preserve">  Jimaguayú</t>
  </si>
  <si>
    <t xml:space="preserve">  Najasa</t>
  </si>
  <si>
    <t xml:space="preserve">  Santa Cruz del Sur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</si>
  <si>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Se refiere a las presas cuya capacidad de embalse es superior a 3 millones de metros cúbicos, según proyectos.</t>
    </r>
  </si>
  <si>
    <t>Fuente: Empresa Provincial de Construcción y Mantenimiento.</t>
  </si>
  <si>
    <t>Fuente: Unidad Provincial Inversionista de la Vivienda.</t>
  </si>
  <si>
    <t>Fuente: Anuario Estadístico de Cuba.</t>
  </si>
  <si>
    <t>-</t>
  </si>
  <si>
    <t xml:space="preserve">(U) </t>
  </si>
  <si>
    <t xml:space="preserve">  Ministerio del Transporte</t>
  </si>
  <si>
    <t xml:space="preserve">  Ministerio del Turismo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</si>
  <si>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Información ofrecida por el Instituto Nacional de la Vivienda.</t>
    </r>
  </si>
  <si>
    <t xml:space="preserve">  Agricultura, ganadería y silvicultura</t>
  </si>
  <si>
    <t xml:space="preserve">  Pesca</t>
  </si>
  <si>
    <t xml:space="preserve">  Servicios empresariales, actividad inmobiliaria </t>
  </si>
  <si>
    <t xml:space="preserve">  Ciencia e innovación tecnológica</t>
  </si>
  <si>
    <t xml:space="preserve">  Administración pública, defensa y seguridad social</t>
  </si>
  <si>
    <t>…</t>
  </si>
  <si>
    <t>.</t>
  </si>
  <si>
    <t xml:space="preserve">  Intermediación financiera</t>
  </si>
  <si>
    <t>AÑOS/MUNICIPIOS</t>
  </si>
  <si>
    <t>AÑOS</t>
  </si>
  <si>
    <t>no Estatal</t>
  </si>
  <si>
    <t xml:space="preserve"> Población y entidades</t>
  </si>
  <si>
    <t>OCULTAR FILA EN BLANCO</t>
  </si>
  <si>
    <t xml:space="preserve">  </t>
  </si>
  <si>
    <r>
      <t xml:space="preserve">10.4 - Cantidad y capacidad de presas en explotación </t>
    </r>
    <r>
      <rPr>
        <b/>
        <vertAlign val="superscript"/>
        <sz val="10"/>
        <color theme="1"/>
        <rFont val="Arial"/>
        <family val="2"/>
      </rPr>
      <t>(a)</t>
    </r>
  </si>
  <si>
    <t>10.1 - Viviendas terminadas por municipios</t>
  </si>
  <si>
    <t xml:space="preserve"> Millones de pesos</t>
  </si>
  <si>
    <t>z</t>
  </si>
  <si>
    <r>
      <t xml:space="preserve">Estatal </t>
    </r>
    <r>
      <rPr>
        <b/>
        <vertAlign val="superscript"/>
        <sz val="9"/>
        <color theme="0"/>
        <rFont val="Arial"/>
        <family val="2"/>
      </rPr>
      <t>(a)</t>
    </r>
  </si>
  <si>
    <r>
      <t>(MMm</t>
    </r>
    <r>
      <rPr>
        <b/>
        <vertAlign val="superscript"/>
        <sz val="9"/>
        <color theme="0"/>
        <rFont val="Arial"/>
        <family val="2"/>
      </rPr>
      <t>3</t>
    </r>
    <r>
      <rPr>
        <b/>
        <sz val="9"/>
        <color theme="0"/>
        <rFont val="Arial"/>
        <family val="2"/>
      </rPr>
      <t>)</t>
    </r>
  </si>
  <si>
    <t>10.10 - Volumen de inversiones por organismos y componentes, año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</si>
</sst>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E+00_)"/>
    <numFmt numFmtId="167" formatCode="0_)"/>
  </numFmts>
  <fonts count="61" x14ac:knownFonts="1">
    <font>
      <sz val="10"/>
      <name val="Courie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ourier"/>
      <family val="3"/>
    </font>
    <font>
      <sz val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Courier"/>
      <family val="3"/>
    </font>
    <font>
      <vertAlign val="superscript"/>
      <sz val="9"/>
      <name val="Arial"/>
      <family val="2"/>
    </font>
    <font>
      <sz val="10"/>
      <name val="Courier"/>
      <family val="3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rgb="FF000099"/>
      <name val="Arial"/>
      <family val="2"/>
    </font>
    <font>
      <sz val="9"/>
      <color rgb="FF00009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sz val="12"/>
      <color rgb="FFFF0000"/>
      <name val="Arial"/>
      <family val="2"/>
    </font>
    <font>
      <sz val="10"/>
      <color indexed="8"/>
      <name val="Myriad Pro"/>
      <family val="2"/>
    </font>
    <font>
      <sz val="10"/>
      <color indexed="9"/>
      <name val="Myriad Pro"/>
      <family val="2"/>
    </font>
    <font>
      <b/>
      <sz val="10"/>
      <color indexed="52"/>
      <name val="Myriad Pro"/>
      <family val="2"/>
    </font>
    <font>
      <b/>
      <sz val="10"/>
      <color indexed="9"/>
      <name val="Myriad Pro"/>
      <family val="2"/>
    </font>
    <font>
      <sz val="10"/>
      <color indexed="52"/>
      <name val="Myriad Pro"/>
      <family val="2"/>
    </font>
    <font>
      <b/>
      <sz val="11"/>
      <color indexed="56"/>
      <name val="Myriad Pro"/>
      <family val="2"/>
    </font>
    <font>
      <sz val="10"/>
      <color indexed="62"/>
      <name val="Myriad Pro"/>
      <family val="2"/>
    </font>
    <font>
      <sz val="10"/>
      <color indexed="20"/>
      <name val="Myriad Pro"/>
      <family val="2"/>
    </font>
    <font>
      <sz val="10"/>
      <color indexed="60"/>
      <name val="Myriad Pro"/>
      <family val="2"/>
    </font>
    <font>
      <b/>
      <sz val="10"/>
      <color indexed="63"/>
      <name val="Myriad Pro"/>
      <family val="2"/>
    </font>
    <font>
      <sz val="10"/>
      <color indexed="10"/>
      <name val="Myriad Pro"/>
      <family val="2"/>
    </font>
    <font>
      <i/>
      <sz val="10"/>
      <color indexed="23"/>
      <name val="Myriad Pro"/>
      <family val="2"/>
    </font>
    <font>
      <b/>
      <sz val="18"/>
      <color indexed="56"/>
      <name val="Cambria"/>
      <family val="2"/>
    </font>
    <font>
      <b/>
      <sz val="13"/>
      <color indexed="56"/>
      <name val="Myriad Pro"/>
      <family val="2"/>
    </font>
    <font>
      <b/>
      <sz val="10"/>
      <color indexed="8"/>
      <name val="Myriad Pro"/>
      <family val="2"/>
    </font>
    <font>
      <sz val="12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Myriad Pro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9"/>
      <color rgb="FFC00000"/>
      <name val="Arial"/>
      <family val="2"/>
    </font>
    <font>
      <b/>
      <sz val="9"/>
      <color rgb="FFC00000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C00000"/>
      <name val="Arial"/>
      <family val="2"/>
    </font>
    <font>
      <b/>
      <vertAlign val="superscript"/>
      <sz val="9"/>
      <color theme="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5">
    <xf numFmtId="0" fontId="0" fillId="0" borderId="0"/>
    <xf numFmtId="0" fontId="11" fillId="0" borderId="0"/>
    <xf numFmtId="0" fontId="9" fillId="0" borderId="0"/>
    <xf numFmtId="0" fontId="2" fillId="0" borderId="0"/>
    <xf numFmtId="0" fontId="2" fillId="0" borderId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24" fillId="16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23" borderId="0" applyNumberFormat="0" applyBorder="0" applyAlignment="0" applyProtection="0"/>
    <xf numFmtId="0" fontId="42" fillId="7" borderId="0" applyNumberFormat="0" applyBorder="0" applyAlignment="0" applyProtection="0"/>
    <xf numFmtId="0" fontId="43" fillId="24" borderId="3" applyNumberFormat="0" applyAlignment="0" applyProtection="0"/>
    <xf numFmtId="0" fontId="43" fillId="24" borderId="3" applyNumberFormat="0" applyAlignment="0" applyProtection="0"/>
    <xf numFmtId="0" fontId="25" fillId="24" borderId="3" applyNumberFormat="0" applyAlignment="0" applyProtection="0"/>
    <xf numFmtId="0" fontId="26" fillId="25" borderId="4" applyNumberFormat="0" applyAlignment="0" applyProtection="0"/>
    <xf numFmtId="0" fontId="27" fillId="0" borderId="5" applyNumberFormat="0" applyFill="0" applyAlignment="0" applyProtection="0"/>
    <xf numFmtId="0" fontId="44" fillId="25" borderId="4" applyNumberFormat="0" applyAlignment="0" applyProtection="0"/>
    <xf numFmtId="0" fontId="28" fillId="0" borderId="0" applyNumberFormat="0" applyFill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3" borderId="0" applyNumberFormat="0" applyBorder="0" applyAlignment="0" applyProtection="0"/>
    <xf numFmtId="0" fontId="29" fillId="11" borderId="3" applyNumberFormat="0" applyAlignment="0" applyProtection="0"/>
    <xf numFmtId="0" fontId="45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9" fillId="0" borderId="8" applyNumberFormat="0" applyFill="0" applyAlignment="0" applyProtection="0"/>
    <xf numFmtId="0" fontId="4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50" fillId="11" borderId="3" applyNumberFormat="0" applyAlignment="0" applyProtection="0"/>
    <xf numFmtId="0" fontId="50" fillId="11" borderId="3" applyNumberFormat="0" applyAlignment="0" applyProtection="0"/>
    <xf numFmtId="0" fontId="51" fillId="0" borderId="5" applyNumberFormat="0" applyFill="0" applyAlignment="0" applyProtection="0"/>
    <xf numFmtId="0" fontId="31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38" fillId="0" borderId="0"/>
    <xf numFmtId="167" fontId="9" fillId="0" borderId="0"/>
    <xf numFmtId="0" fontId="2" fillId="27" borderId="9" applyNumberFormat="0" applyFont="0" applyAlignment="0" applyProtection="0"/>
    <xf numFmtId="0" fontId="2" fillId="27" borderId="9" applyNumberFormat="0" applyFont="0" applyAlignment="0" applyProtection="0"/>
    <xf numFmtId="0" fontId="2" fillId="27" borderId="9" applyNumberFormat="0" applyFont="0" applyAlignment="0" applyProtection="0"/>
    <xf numFmtId="0" fontId="2" fillId="27" borderId="9" applyNumberFormat="0" applyFont="0" applyAlignment="0" applyProtection="0"/>
    <xf numFmtId="0" fontId="2" fillId="27" borderId="9" applyNumberFormat="0" applyFont="0" applyAlignment="0" applyProtection="0"/>
    <xf numFmtId="0" fontId="2" fillId="27" borderId="9" applyNumberFormat="0" applyFont="0" applyAlignment="0" applyProtection="0"/>
    <xf numFmtId="0" fontId="2" fillId="27" borderId="9" applyNumberFormat="0" applyFont="0" applyAlignment="0" applyProtection="0"/>
    <xf numFmtId="0" fontId="52" fillId="27" borderId="9" applyNumberFormat="0" applyFont="0" applyAlignment="0" applyProtection="0"/>
    <xf numFmtId="0" fontId="52" fillId="27" borderId="9" applyNumberFormat="0" applyFont="0" applyAlignment="0" applyProtection="0"/>
    <xf numFmtId="0" fontId="54" fillId="24" borderId="10" applyNumberFormat="0" applyAlignment="0" applyProtection="0"/>
    <xf numFmtId="0" fontId="54" fillId="24" borderId="10" applyNumberFormat="0" applyAlignment="0" applyProtection="0"/>
    <xf numFmtId="0" fontId="32" fillId="24" borderId="10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28" fillId="0" borderId="8" applyNumberFormat="0" applyFill="0" applyAlignment="0" applyProtection="0"/>
    <xf numFmtId="0" fontId="37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55" fillId="0" borderId="0" applyNumberFormat="0" applyFill="0" applyBorder="0" applyAlignment="0" applyProtection="0"/>
  </cellStyleXfs>
  <cellXfs count="267">
    <xf numFmtId="0" fontId="0" fillId="0" borderId="0" xfId="0"/>
    <xf numFmtId="0" fontId="7" fillId="0" borderId="0" xfId="0" applyFont="1" applyBorder="1"/>
    <xf numFmtId="0" fontId="7" fillId="0" borderId="0" xfId="0" applyFont="1"/>
    <xf numFmtId="165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0" xfId="3" applyFont="1"/>
    <xf numFmtId="165" fontId="7" fillId="0" borderId="0" xfId="3" applyNumberFormat="1" applyFont="1"/>
    <xf numFmtId="3" fontId="7" fillId="0" borderId="0" xfId="0" applyNumberFormat="1" applyFont="1" applyAlignment="1">
      <alignment horizontal="right"/>
    </xf>
    <xf numFmtId="0" fontId="6" fillId="0" borderId="0" xfId="0" applyFont="1" applyBorder="1" applyAlignment="1" applyProtection="1">
      <alignment horizontal="fill"/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Alignment="1"/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  <xf numFmtId="3" fontId="7" fillId="0" borderId="0" xfId="0" applyNumberFormat="1" applyFont="1" applyBorder="1" applyAlignment="1">
      <alignment horizontal="right"/>
    </xf>
    <xf numFmtId="0" fontId="8" fillId="0" borderId="0" xfId="0" applyFont="1"/>
    <xf numFmtId="0" fontId="5" fillId="0" borderId="0" xfId="0" applyFont="1" applyBorder="1" applyAlignment="1" applyProtection="1">
      <alignment horizontal="left"/>
      <protection locked="0"/>
    </xf>
    <xf numFmtId="0" fontId="5" fillId="0" borderId="0" xfId="0" applyFont="1" applyBorder="1" applyAlignment="1">
      <alignment horizontal="left"/>
    </xf>
    <xf numFmtId="0" fontId="6" fillId="0" borderId="0" xfId="0" applyFont="1" applyAlignment="1" applyProtection="1"/>
    <xf numFmtId="165" fontId="6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Border="1" applyAlignment="1" applyProtection="1">
      <alignment horizontal="fill"/>
    </xf>
    <xf numFmtId="0" fontId="7" fillId="0" borderId="0" xfId="0" applyFont="1" applyBorder="1" applyAlignment="1"/>
    <xf numFmtId="0" fontId="6" fillId="0" borderId="0" xfId="0" applyNumberFormat="1" applyFont="1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right"/>
    </xf>
    <xf numFmtId="164" fontId="7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Fill="1" applyAlignment="1">
      <alignment horizontal="right"/>
    </xf>
    <xf numFmtId="0" fontId="5" fillId="0" borderId="0" xfId="0" applyFont="1" applyBorder="1" applyAlignment="1"/>
    <xf numFmtId="165" fontId="13" fillId="0" borderId="0" xfId="0" applyNumberFormat="1" applyFont="1"/>
    <xf numFmtId="0" fontId="13" fillId="0" borderId="0" xfId="0" applyFont="1"/>
    <xf numFmtId="0" fontId="6" fillId="0" borderId="0" xfId="0" applyFont="1" applyBorder="1" applyAlignment="1">
      <alignment horizontal="left"/>
    </xf>
    <xf numFmtId="0" fontId="6" fillId="0" borderId="0" xfId="2" applyFont="1" applyBorder="1" applyAlignment="1" applyProtection="1">
      <alignment horizontal="left"/>
      <protection locked="0"/>
    </xf>
    <xf numFmtId="0" fontId="6" fillId="0" borderId="0" xfId="1" applyFont="1" applyFill="1" applyBorder="1" applyAlignment="1" applyProtection="1">
      <alignment horizontal="left" shrinkToFit="1"/>
      <protection locked="0"/>
    </xf>
    <xf numFmtId="0" fontId="7" fillId="0" borderId="0" xfId="0" applyFont="1" applyBorder="1" applyAlignment="1" applyProtection="1">
      <alignment horizontal="left"/>
    </xf>
    <xf numFmtId="165" fontId="7" fillId="0" borderId="0" xfId="0" applyNumberFormat="1" applyFont="1" applyFill="1" applyAlignment="1">
      <alignment horizontal="right"/>
    </xf>
    <xf numFmtId="0" fontId="7" fillId="0" borderId="0" xfId="0" applyFont="1"/>
    <xf numFmtId="0" fontId="7" fillId="0" borderId="0" xfId="0" applyFont="1"/>
    <xf numFmtId="165" fontId="6" fillId="0" borderId="0" xfId="0" applyNumberFormat="1" applyFont="1" applyAlignment="1"/>
    <xf numFmtId="0" fontId="7" fillId="0" borderId="0" xfId="0" applyFont="1" applyFill="1" applyAlignment="1" applyProtection="1">
      <alignment horizontal="left"/>
    </xf>
    <xf numFmtId="0" fontId="7" fillId="0" borderId="0" xfId="0" applyFont="1" applyFill="1"/>
    <xf numFmtId="3" fontId="7" fillId="0" borderId="0" xfId="0" applyNumberFormat="1" applyFont="1" applyFill="1" applyAlignment="1">
      <alignment horizontal="right"/>
    </xf>
    <xf numFmtId="0" fontId="7" fillId="0" borderId="0" xfId="0" applyFont="1" applyFill="1" applyAlignment="1" applyProtection="1"/>
    <xf numFmtId="0" fontId="6" fillId="0" borderId="0" xfId="0" applyFont="1" applyFill="1" applyAlignment="1" applyProtection="1"/>
    <xf numFmtId="0" fontId="8" fillId="0" borderId="0" xfId="0" applyFont="1" applyAlignment="1"/>
    <xf numFmtId="0" fontId="14" fillId="0" borderId="0" xfId="0" applyFont="1" applyAlignment="1" applyProtection="1"/>
    <xf numFmtId="165" fontId="12" fillId="0" borderId="0" xfId="0" applyNumberFormat="1" applyFont="1" applyAlignment="1"/>
    <xf numFmtId="0" fontId="7" fillId="0" borderId="0" xfId="0" applyFont="1"/>
    <xf numFmtId="165" fontId="6" fillId="0" borderId="0" xfId="0" applyNumberFormat="1" applyFont="1" applyFill="1" applyProtection="1"/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Border="1" applyAlignment="1">
      <alignment horizontal="right"/>
    </xf>
    <xf numFmtId="0" fontId="12" fillId="0" borderId="0" xfId="0" applyFont="1" applyBorder="1"/>
    <xf numFmtId="3" fontId="12" fillId="0" borderId="0" xfId="0" applyNumberFormat="1" applyFont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/>
    </xf>
    <xf numFmtId="0" fontId="7" fillId="0" borderId="0" xfId="0" applyFont="1"/>
    <xf numFmtId="165" fontId="13" fillId="0" borderId="0" xfId="0" applyNumberFormat="1" applyFont="1" applyAlignment="1"/>
    <xf numFmtId="165" fontId="13" fillId="4" borderId="0" xfId="0" applyNumberFormat="1" applyFont="1" applyFill="1" applyBorder="1" applyAlignment="1">
      <alignment horizontal="right"/>
    </xf>
    <xf numFmtId="4" fontId="13" fillId="4" borderId="0" xfId="0" applyNumberFormat="1" applyFont="1" applyFill="1" applyBorder="1" applyAlignment="1">
      <alignment horizontal="right"/>
    </xf>
    <xf numFmtId="165" fontId="12" fillId="4" borderId="0" xfId="0" applyNumberFormat="1" applyFont="1" applyFill="1" applyBorder="1" applyAlignment="1">
      <alignment horizontal="right"/>
    </xf>
    <xf numFmtId="4" fontId="12" fillId="4" borderId="0" xfId="0" applyNumberFormat="1" applyFont="1" applyFill="1" applyBorder="1" applyAlignment="1">
      <alignment horizontal="right"/>
    </xf>
    <xf numFmtId="165" fontId="12" fillId="0" borderId="0" xfId="0" applyNumberFormat="1" applyFont="1"/>
    <xf numFmtId="0" fontId="12" fillId="0" borderId="0" xfId="3" applyFont="1"/>
    <xf numFmtId="0" fontId="7" fillId="0" borderId="0" xfId="0" applyFont="1"/>
    <xf numFmtId="4" fontId="12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right"/>
    </xf>
    <xf numFmtId="4" fontId="7" fillId="0" borderId="0" xfId="0" applyNumberFormat="1" applyFont="1" applyFill="1" applyAlignment="1">
      <alignment horizontal="right"/>
    </xf>
    <xf numFmtId="0" fontId="7" fillId="0" borderId="0" xfId="0" applyFont="1"/>
    <xf numFmtId="165" fontId="7" fillId="0" borderId="0" xfId="4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165" fontId="12" fillId="0" borderId="0" xfId="0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Font="1"/>
    <xf numFmtId="164" fontId="7" fillId="0" borderId="0" xfId="0" applyNumberFormat="1" applyFont="1" applyFill="1" applyAlignment="1">
      <alignment horizontal="right"/>
    </xf>
    <xf numFmtId="0" fontId="13" fillId="0" borderId="0" xfId="0" applyFont="1" applyBorder="1" applyAlignment="1">
      <alignment horizontal="left"/>
    </xf>
    <xf numFmtId="0" fontId="7" fillId="0" borderId="0" xfId="0" applyFont="1"/>
    <xf numFmtId="3" fontId="7" fillId="0" borderId="0" xfId="0" applyNumberFormat="1" applyFont="1" applyFill="1" applyBorder="1" applyAlignment="1">
      <alignment horizontal="right" wrapText="1"/>
    </xf>
    <xf numFmtId="0" fontId="17" fillId="5" borderId="0" xfId="0" applyFont="1" applyFill="1" applyBorder="1"/>
    <xf numFmtId="0" fontId="7" fillId="0" borderId="1" xfId="0" applyFont="1" applyBorder="1" applyAlignment="1">
      <alignment horizontal="left"/>
    </xf>
    <xf numFmtId="3" fontId="7" fillId="0" borderId="1" xfId="0" applyNumberFormat="1" applyFont="1" applyBorder="1" applyAlignment="1">
      <alignment horizontal="right"/>
    </xf>
    <xf numFmtId="0" fontId="6" fillId="0" borderId="1" xfId="0" applyFont="1" applyBorder="1" applyAlignment="1" applyProtection="1">
      <alignment horizontal="fill"/>
      <protection locked="0"/>
    </xf>
    <xf numFmtId="0" fontId="7" fillId="0" borderId="1" xfId="0" applyFont="1" applyBorder="1" applyAlignment="1" applyProtection="1">
      <alignment horizontal="fill"/>
    </xf>
    <xf numFmtId="165" fontId="7" fillId="0" borderId="1" xfId="0" applyNumberFormat="1" applyFont="1" applyBorder="1" applyAlignment="1" applyProtection="1">
      <alignment horizontal="right"/>
    </xf>
    <xf numFmtId="165" fontId="7" fillId="0" borderId="1" xfId="0" applyNumberFormat="1" applyFont="1" applyFill="1" applyBorder="1" applyAlignment="1" applyProtection="1">
      <alignment horizontal="right"/>
    </xf>
    <xf numFmtId="0" fontId="7" fillId="0" borderId="1" xfId="0" applyFont="1" applyFill="1" applyBorder="1" applyAlignment="1" applyProtection="1">
      <alignment horizontal="fill"/>
    </xf>
    <xf numFmtId="165" fontId="6" fillId="0" borderId="1" xfId="0" applyNumberFormat="1" applyFont="1" applyBorder="1" applyAlignment="1" applyProtection="1">
      <alignment horizontal="right"/>
      <protection locked="0"/>
    </xf>
    <xf numFmtId="0" fontId="17" fillId="5" borderId="0" xfId="0" applyNumberFormat="1" applyFont="1" applyFill="1" applyBorder="1" applyAlignment="1" applyProtection="1">
      <alignment horizontal="right"/>
      <protection locked="0"/>
    </xf>
    <xf numFmtId="0" fontId="17" fillId="5" borderId="0" xfId="0" applyFont="1" applyFill="1" applyBorder="1" applyAlignment="1" applyProtection="1">
      <alignment horizontal="fill"/>
    </xf>
    <xf numFmtId="0" fontId="17" fillId="5" borderId="0" xfId="0" applyFont="1" applyFill="1" applyBorder="1" applyAlignment="1" applyProtection="1">
      <alignment horizontal="fill"/>
      <protection locked="0"/>
    </xf>
    <xf numFmtId="0" fontId="18" fillId="5" borderId="0" xfId="2" applyFont="1" applyFill="1" applyBorder="1" applyAlignment="1" applyProtection="1">
      <alignment horizontal="left"/>
      <protection locked="0"/>
    </xf>
    <xf numFmtId="165" fontId="18" fillId="5" borderId="0" xfId="0" applyNumberFormat="1" applyFont="1" applyFill="1" applyBorder="1" applyAlignment="1">
      <alignment horizontal="right"/>
    </xf>
    <xf numFmtId="0" fontId="18" fillId="5" borderId="0" xfId="0" applyFont="1" applyFill="1" applyBorder="1" applyAlignment="1" applyProtection="1"/>
    <xf numFmtId="0" fontId="18" fillId="5" borderId="0" xfId="0" applyFont="1" applyFill="1" applyAlignment="1" applyProtection="1">
      <alignment horizontal="left"/>
    </xf>
    <xf numFmtId="165" fontId="18" fillId="5" borderId="0" xfId="0" applyNumberFormat="1" applyFont="1" applyFill="1" applyAlignment="1">
      <alignment horizontal="right"/>
    </xf>
    <xf numFmtId="0" fontId="18" fillId="5" borderId="0" xfId="0" applyFont="1" applyFill="1" applyAlignment="1" applyProtection="1"/>
    <xf numFmtId="164" fontId="21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0" fontId="6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165" fontId="22" fillId="0" borderId="0" xfId="0" applyNumberFormat="1" applyFont="1"/>
    <xf numFmtId="0" fontId="7" fillId="0" borderId="0" xfId="0" applyFont="1"/>
    <xf numFmtId="0" fontId="16" fillId="0" borderId="0" xfId="0" applyFont="1" applyFill="1" applyAlignment="1">
      <alignment horizontal="left"/>
    </xf>
    <xf numFmtId="164" fontId="16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horizontal="right"/>
    </xf>
    <xf numFmtId="3" fontId="16" fillId="0" borderId="0" xfId="0" applyNumberFormat="1" applyFont="1" applyFill="1" applyAlignment="1">
      <alignment horizontal="right"/>
    </xf>
    <xf numFmtId="0" fontId="18" fillId="5" borderId="0" xfId="0" applyFont="1" applyFill="1" applyAlignment="1"/>
    <xf numFmtId="3" fontId="7" fillId="3" borderId="0" xfId="0" applyNumberFormat="1" applyFont="1" applyFill="1" applyAlignment="1">
      <alignment horizontal="right"/>
    </xf>
    <xf numFmtId="165" fontId="7" fillId="3" borderId="0" xfId="4" applyNumberFormat="1" applyFont="1" applyFill="1" applyBorder="1" applyAlignment="1">
      <alignment horizontal="right"/>
    </xf>
    <xf numFmtId="165" fontId="7" fillId="3" borderId="0" xfId="0" applyNumberFormat="1" applyFont="1" applyFill="1" applyBorder="1" applyAlignment="1">
      <alignment horizontal="right"/>
    </xf>
    <xf numFmtId="3" fontId="21" fillId="0" borderId="0" xfId="0" applyNumberFormat="1" applyFont="1" applyFill="1" applyAlignment="1">
      <alignment horizontal="right"/>
    </xf>
    <xf numFmtId="165" fontId="6" fillId="0" borderId="0" xfId="80" applyNumberFormat="1" applyFont="1" applyBorder="1" applyProtection="1"/>
    <xf numFmtId="165" fontId="7" fillId="3" borderId="0" xfId="75" applyNumberFormat="1" applyFont="1" applyFill="1" applyBorder="1" applyAlignment="1">
      <alignment horizontal="right"/>
    </xf>
    <xf numFmtId="0" fontId="7" fillId="0" borderId="0" xfId="0" applyFont="1" applyAlignment="1"/>
    <xf numFmtId="165" fontId="56" fillId="3" borderId="0" xfId="75" applyNumberFormat="1" applyFont="1" applyFill="1" applyBorder="1" applyAlignment="1">
      <alignment horizontal="right"/>
    </xf>
    <xf numFmtId="165" fontId="56" fillId="3" borderId="0" xfId="76" applyNumberFormat="1" applyFont="1" applyFill="1" applyBorder="1" applyAlignment="1">
      <alignment horizontal="right"/>
    </xf>
    <xf numFmtId="165" fontId="56" fillId="3" borderId="0" xfId="75" applyNumberFormat="1" applyFont="1" applyFill="1" applyBorder="1"/>
    <xf numFmtId="165" fontId="7" fillId="0" borderId="0" xfId="75" applyNumberFormat="1" applyFont="1" applyBorder="1"/>
    <xf numFmtId="165" fontId="6" fillId="0" borderId="0" xfId="80" applyNumberFormat="1" applyFont="1" applyBorder="1" applyProtection="1"/>
    <xf numFmtId="165" fontId="7" fillId="3" borderId="0" xfId="75" applyNumberFormat="1" applyFont="1" applyFill="1" applyBorder="1"/>
    <xf numFmtId="165" fontId="7" fillId="3" borderId="0" xfId="75" applyNumberFormat="1" applyFont="1" applyFill="1" applyBorder="1" applyAlignment="1">
      <alignment horizontal="right"/>
    </xf>
    <xf numFmtId="165" fontId="7" fillId="3" borderId="0" xfId="76" applyNumberFormat="1" applyFont="1" applyFill="1" applyBorder="1" applyAlignment="1">
      <alignment horizontal="right"/>
    </xf>
    <xf numFmtId="0" fontId="7" fillId="0" borderId="0" xfId="0" applyFont="1"/>
    <xf numFmtId="0" fontId="59" fillId="0" borderId="0" xfId="0" applyFont="1"/>
    <xf numFmtId="165" fontId="12" fillId="0" borderId="0" xfId="0" applyNumberFormat="1" applyFont="1" applyFill="1"/>
    <xf numFmtId="0" fontId="12" fillId="0" borderId="0" xfId="3" applyFont="1" applyFill="1"/>
    <xf numFmtId="0" fontId="7" fillId="0" borderId="0" xfId="3" applyFont="1" applyFill="1"/>
    <xf numFmtId="164" fontId="13" fillId="0" borderId="0" xfId="0" applyNumberFormat="1" applyFont="1" applyAlignment="1"/>
    <xf numFmtId="0" fontId="13" fillId="0" borderId="0" xfId="0" applyFont="1" applyAlignment="1"/>
    <xf numFmtId="0" fontId="17" fillId="5" borderId="0" xfId="0" applyFont="1" applyFill="1" applyBorder="1" applyAlignment="1"/>
    <xf numFmtId="0" fontId="7" fillId="0" borderId="0" xfId="0" applyFont="1" applyFill="1" applyAlignment="1"/>
    <xf numFmtId="165" fontId="16" fillId="0" borderId="0" xfId="0" applyNumberFormat="1" applyFont="1" applyFill="1" applyBorder="1" applyAlignment="1"/>
    <xf numFmtId="165" fontId="16" fillId="0" borderId="0" xfId="0" applyNumberFormat="1" applyFont="1" applyFill="1" applyAlignment="1"/>
    <xf numFmtId="0" fontId="18" fillId="5" borderId="0" xfId="0" applyFont="1" applyFill="1" applyBorder="1" applyAlignment="1">
      <alignment horizontal="right"/>
    </xf>
    <xf numFmtId="166" fontId="18" fillId="5" borderId="0" xfId="0" applyNumberFormat="1" applyFont="1" applyFill="1" applyBorder="1" applyAlignment="1" applyProtection="1">
      <alignment horizontal="left"/>
      <protection locked="0"/>
    </xf>
    <xf numFmtId="0" fontId="18" fillId="5" borderId="0" xfId="0" applyFont="1" applyFill="1" applyBorder="1" applyAlignment="1" applyProtection="1">
      <alignment horizontal="left"/>
      <protection locked="0"/>
    </xf>
    <xf numFmtId="0" fontId="18" fillId="5" borderId="0" xfId="0" applyNumberFormat="1" applyFont="1" applyFill="1" applyBorder="1" applyAlignment="1"/>
    <xf numFmtId="0" fontId="8" fillId="0" borderId="0" xfId="0" applyFont="1" applyBorder="1" applyAlignment="1"/>
    <xf numFmtId="1" fontId="18" fillId="5" borderId="0" xfId="0" applyNumberFormat="1" applyFont="1" applyFill="1" applyBorder="1" applyAlignment="1"/>
    <xf numFmtId="0" fontId="18" fillId="5" borderId="0" xfId="0" applyFont="1" applyFill="1" applyBorder="1" applyAlignment="1" applyProtection="1">
      <alignment horizontal="left"/>
    </xf>
    <xf numFmtId="0" fontId="18" fillId="5" borderId="0" xfId="0" applyFont="1" applyFill="1" applyBorder="1" applyAlignment="1"/>
    <xf numFmtId="0" fontId="18" fillId="5" borderId="0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Alignment="1">
      <alignment horizontal="right"/>
    </xf>
    <xf numFmtId="165" fontId="8" fillId="0" borderId="0" xfId="0" applyNumberFormat="1" applyFont="1" applyAlignment="1">
      <alignment horizontal="right"/>
    </xf>
    <xf numFmtId="0" fontId="6" fillId="0" borderId="0" xfId="0" applyFont="1" applyFill="1" applyAlignment="1" applyProtection="1">
      <protection locked="0"/>
    </xf>
    <xf numFmtId="0" fontId="7" fillId="3" borderId="0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right"/>
    </xf>
    <xf numFmtId="0" fontId="6" fillId="0" borderId="0" xfId="0" applyFont="1" applyBorder="1" applyAlignment="1" applyProtection="1">
      <alignment horizontal="right"/>
      <protection locked="0"/>
    </xf>
    <xf numFmtId="0" fontId="6" fillId="0" borderId="0" xfId="0" applyNumberFormat="1" applyFont="1" applyBorder="1" applyAlignment="1" applyProtection="1">
      <alignment horizontal="right"/>
      <protection locked="0"/>
    </xf>
    <xf numFmtId="0" fontId="17" fillId="5" borderId="0" xfId="0" applyFont="1" applyFill="1" applyBorder="1" applyAlignment="1">
      <alignment horizontal="left"/>
    </xf>
    <xf numFmtId="0" fontId="17" fillId="5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right"/>
    </xf>
    <xf numFmtId="165" fontId="12" fillId="0" borderId="0" xfId="0" applyNumberFormat="1" applyFont="1" applyBorder="1" applyAlignment="1"/>
    <xf numFmtId="165" fontId="7" fillId="0" borderId="0" xfId="0" applyNumberFormat="1" applyFont="1" applyFill="1" applyBorder="1" applyAlignment="1"/>
    <xf numFmtId="165" fontId="12" fillId="0" borderId="0" xfId="0" applyNumberFormat="1" applyFont="1" applyFill="1" applyBorder="1" applyAlignment="1"/>
    <xf numFmtId="0" fontId="16" fillId="3" borderId="0" xfId="0" applyFont="1" applyFill="1" applyBorder="1" applyAlignment="1">
      <alignment horizontal="left"/>
    </xf>
    <xf numFmtId="0" fontId="16" fillId="3" borderId="0" xfId="0" applyFont="1" applyFill="1" applyBorder="1" applyAlignment="1">
      <alignment horizontal="right"/>
    </xf>
    <xf numFmtId="3" fontId="16" fillId="3" borderId="0" xfId="0" applyNumberFormat="1" applyFont="1" applyFill="1" applyBorder="1" applyAlignment="1">
      <alignment horizontal="right"/>
    </xf>
    <xf numFmtId="165" fontId="16" fillId="3" borderId="0" xfId="0" applyNumberFormat="1" applyFont="1" applyFill="1" applyBorder="1" applyAlignment="1"/>
    <xf numFmtId="0" fontId="18" fillId="5" borderId="0" xfId="0" applyFont="1" applyFill="1" applyBorder="1" applyAlignment="1">
      <alignment horizontal="left"/>
    </xf>
    <xf numFmtId="3" fontId="18" fillId="5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right"/>
    </xf>
    <xf numFmtId="3" fontId="7" fillId="3" borderId="0" xfId="0" applyNumberFormat="1" applyFont="1" applyFill="1" applyBorder="1" applyAlignment="1">
      <alignment horizontal="right"/>
    </xf>
    <xf numFmtId="3" fontId="8" fillId="0" borderId="0" xfId="0" applyNumberFormat="1" applyFont="1" applyFill="1" applyBorder="1" applyAlignment="1"/>
    <xf numFmtId="0" fontId="18" fillId="5" borderId="0" xfId="0" applyFont="1" applyFill="1" applyBorder="1" applyAlignment="1">
      <alignment horizontal="center"/>
    </xf>
    <xf numFmtId="164" fontId="8" fillId="0" borderId="0" xfId="0" applyNumberFormat="1" applyFont="1" applyAlignment="1">
      <alignment horizontal="right"/>
    </xf>
    <xf numFmtId="164" fontId="8" fillId="3" borderId="0" xfId="0" applyNumberFormat="1" applyFont="1" applyFill="1" applyAlignment="1">
      <alignment horizontal="right"/>
    </xf>
    <xf numFmtId="0" fontId="8" fillId="0" borderId="0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6" fillId="0" borderId="0" xfId="0" applyFont="1" applyBorder="1" applyAlignment="1"/>
    <xf numFmtId="0" fontId="12" fillId="0" borderId="0" xfId="0" applyFont="1" applyBorder="1" applyAlignment="1"/>
    <xf numFmtId="0" fontId="17" fillId="5" borderId="0" xfId="0" applyNumberFormat="1" applyFont="1" applyFill="1" applyBorder="1" applyAlignment="1"/>
    <xf numFmtId="0" fontId="6" fillId="0" borderId="0" xfId="0" applyNumberFormat="1" applyFont="1" applyBorder="1" applyAlignment="1"/>
    <xf numFmtId="165" fontId="18" fillId="5" borderId="0" xfId="0" applyNumberFormat="1" applyFont="1" applyFill="1" applyBorder="1" applyAlignment="1"/>
    <xf numFmtId="0" fontId="13" fillId="0" borderId="0" xfId="0" applyFont="1" applyBorder="1" applyAlignment="1"/>
    <xf numFmtId="165" fontId="7" fillId="0" borderId="0" xfId="4" applyNumberFormat="1" applyFont="1" applyFill="1" applyBorder="1" applyAlignment="1"/>
    <xf numFmtId="165" fontId="7" fillId="3" borderId="0" xfId="4" applyNumberFormat="1" applyFont="1" applyFill="1" applyBorder="1" applyAlignment="1"/>
    <xf numFmtId="165" fontId="7" fillId="3" borderId="0" xfId="0" applyNumberFormat="1" applyFont="1" applyFill="1" applyBorder="1" applyAlignment="1"/>
    <xf numFmtId="0" fontId="6" fillId="0" borderId="0" xfId="0" applyFont="1" applyAlignment="1" applyProtection="1">
      <alignment horizontal="left"/>
    </xf>
    <xf numFmtId="165" fontId="13" fillId="0" borderId="0" xfId="0" applyNumberFormat="1" applyFont="1" applyBorder="1" applyAlignment="1"/>
    <xf numFmtId="165" fontId="7" fillId="0" borderId="0" xfId="0" applyNumberFormat="1" applyFont="1" applyAlignment="1"/>
    <xf numFmtId="165" fontId="7" fillId="0" borderId="0" xfId="0" applyNumberFormat="1" applyFont="1" applyFill="1" applyAlignment="1"/>
    <xf numFmtId="165" fontId="21" fillId="0" borderId="0" xfId="0" applyNumberFormat="1" applyFont="1" applyFill="1" applyAlignment="1"/>
    <xf numFmtId="165" fontId="8" fillId="0" borderId="0" xfId="0" applyNumberFormat="1" applyFont="1" applyAlignment="1"/>
    <xf numFmtId="0" fontId="7" fillId="0" borderId="1" xfId="0" applyFont="1" applyBorder="1" applyAlignment="1"/>
    <xf numFmtId="0" fontId="12" fillId="0" borderId="0" xfId="0" applyFont="1" applyAlignment="1"/>
    <xf numFmtId="0" fontId="17" fillId="5" borderId="0" xfId="0" applyFont="1" applyFill="1" applyBorder="1" applyAlignment="1" applyProtection="1">
      <alignment horizontal="left"/>
    </xf>
    <xf numFmtId="0" fontId="17" fillId="5" borderId="0" xfId="0" applyFont="1" applyFill="1" applyAlignment="1">
      <alignment horizontal="left"/>
    </xf>
    <xf numFmtId="0" fontId="18" fillId="5" borderId="0" xfId="0" applyFont="1" applyFill="1" applyAlignment="1">
      <alignment horizontal="left"/>
    </xf>
    <xf numFmtId="165" fontId="8" fillId="0" borderId="0" xfId="0" applyNumberFormat="1" applyFont="1" applyFill="1" applyAlignment="1">
      <alignment horizontal="center"/>
    </xf>
    <xf numFmtId="165" fontId="18" fillId="5" borderId="0" xfId="0" applyNumberFormat="1" applyFont="1" applyFill="1" applyAlignment="1">
      <alignment horizontal="right" wrapText="1"/>
    </xf>
    <xf numFmtId="165" fontId="5" fillId="0" borderId="0" xfId="0" applyNumberFormat="1" applyFont="1" applyFill="1" applyAlignment="1">
      <alignment horizontal="right" wrapText="1"/>
    </xf>
    <xf numFmtId="165" fontId="6" fillId="0" borderId="0" xfId="0" applyNumberFormat="1" applyFont="1" applyFill="1" applyAlignment="1">
      <alignment horizontal="right" wrapText="1"/>
    </xf>
    <xf numFmtId="164" fontId="7" fillId="0" borderId="0" xfId="0" applyNumberFormat="1" applyFont="1" applyAlignment="1"/>
    <xf numFmtId="164" fontId="8" fillId="0" borderId="0" xfId="0" applyNumberFormat="1" applyFont="1" applyAlignment="1"/>
    <xf numFmtId="0" fontId="7" fillId="29" borderId="0" xfId="0" applyFont="1" applyFill="1" applyAlignment="1"/>
    <xf numFmtId="164" fontId="7" fillId="29" borderId="0" xfId="0" applyNumberFormat="1" applyFont="1" applyFill="1" applyAlignment="1"/>
    <xf numFmtId="165" fontId="7" fillId="0" borderId="0" xfId="0" applyNumberFormat="1" applyFont="1" applyAlignment="1">
      <alignment horizontal="right"/>
    </xf>
    <xf numFmtId="165" fontId="15" fillId="0" borderId="0" xfId="3" applyNumberFormat="1" applyFont="1" applyAlignment="1"/>
    <xf numFmtId="0" fontId="7" fillId="0" borderId="0" xfId="3" applyFont="1" applyAlignment="1"/>
    <xf numFmtId="0" fontId="7" fillId="0" borderId="0" xfId="3" applyFont="1" applyBorder="1" applyAlignment="1"/>
    <xf numFmtId="165" fontId="7" fillId="0" borderId="0" xfId="3" applyNumberFormat="1" applyFont="1" applyBorder="1" applyAlignment="1"/>
    <xf numFmtId="0" fontId="17" fillId="5" borderId="0" xfId="3" applyFont="1" applyFill="1" applyBorder="1" applyAlignment="1"/>
    <xf numFmtId="165" fontId="17" fillId="5" borderId="0" xfId="3" applyNumberFormat="1" applyFont="1" applyFill="1" applyBorder="1" applyAlignment="1"/>
    <xf numFmtId="1" fontId="18" fillId="5" borderId="0" xfId="3" applyNumberFormat="1" applyFont="1" applyFill="1" applyBorder="1" applyAlignment="1">
      <alignment horizontal="right"/>
    </xf>
    <xf numFmtId="165" fontId="17" fillId="5" borderId="0" xfId="3" applyNumberFormat="1" applyFont="1" applyFill="1" applyBorder="1" applyAlignment="1">
      <alignment horizontal="right"/>
    </xf>
    <xf numFmtId="165" fontId="7" fillId="0" borderId="0" xfId="3" applyNumberFormat="1" applyFont="1" applyAlignment="1">
      <alignment horizontal="right"/>
    </xf>
    <xf numFmtId="0" fontId="18" fillId="5" borderId="0" xfId="0" applyFont="1" applyFill="1" applyBorder="1" applyAlignment="1">
      <alignment horizontal="left" wrapText="1"/>
    </xf>
    <xf numFmtId="0" fontId="57" fillId="0" borderId="0" xfId="0" applyFont="1" applyAlignment="1"/>
    <xf numFmtId="0" fontId="56" fillId="0" borderId="0" xfId="0" applyFont="1" applyAlignment="1"/>
    <xf numFmtId="165" fontId="7" fillId="0" borderId="0" xfId="3" applyNumberFormat="1" applyFont="1" applyBorder="1" applyAlignment="1">
      <alignment horizontal="right" wrapText="1"/>
    </xf>
    <xf numFmtId="165" fontId="7" fillId="0" borderId="0" xfId="3" applyNumberFormat="1" applyFont="1" applyFill="1" applyBorder="1" applyAlignment="1">
      <alignment horizontal="right" wrapText="1"/>
    </xf>
    <xf numFmtId="165" fontId="7" fillId="0" borderId="0" xfId="0" applyNumberFormat="1" applyFont="1" applyBorder="1" applyAlignment="1"/>
    <xf numFmtId="164" fontId="58" fillId="28" borderId="0" xfId="0" applyNumberFormat="1" applyFont="1" applyFill="1" applyBorder="1" applyAlignment="1"/>
    <xf numFmtId="165" fontId="56" fillId="0" borderId="0" xfId="0" applyNumberFormat="1" applyFont="1" applyFill="1" applyBorder="1" applyAlignment="1"/>
    <xf numFmtId="164" fontId="7" fillId="0" borderId="0" xfId="0" applyNumberFormat="1" applyFont="1" applyFill="1" applyBorder="1" applyAlignment="1"/>
    <xf numFmtId="0" fontId="7" fillId="0" borderId="1" xfId="3" applyFont="1" applyBorder="1" applyAlignment="1"/>
    <xf numFmtId="165" fontId="7" fillId="0" borderId="1" xfId="3" applyNumberFormat="1" applyFont="1" applyBorder="1" applyAlignment="1"/>
    <xf numFmtId="165" fontId="7" fillId="0" borderId="0" xfId="3" applyNumberFormat="1" applyFont="1" applyAlignment="1"/>
    <xf numFmtId="0" fontId="0" fillId="0" borderId="0" xfId="0" applyAlignment="1"/>
    <xf numFmtId="4" fontId="16" fillId="0" borderId="0" xfId="0" applyNumberFormat="1" applyFont="1" applyFill="1" applyBorder="1" applyAlignment="1"/>
    <xf numFmtId="164" fontId="16" fillId="0" borderId="0" xfId="0" applyNumberFormat="1" applyFont="1" applyFill="1" applyBorder="1" applyAlignment="1"/>
    <xf numFmtId="0" fontId="16" fillId="0" borderId="0" xfId="0" applyFont="1" applyFill="1" applyAlignment="1"/>
    <xf numFmtId="0" fontId="7" fillId="0" borderId="0" xfId="0" applyFont="1" applyFill="1" applyBorder="1" applyAlignment="1"/>
    <xf numFmtId="0" fontId="16" fillId="0" borderId="0" xfId="0" applyFont="1" applyFill="1" applyBorder="1" applyAlignment="1"/>
    <xf numFmtId="4" fontId="16" fillId="0" borderId="0" xfId="0" applyNumberFormat="1" applyFont="1" applyFill="1" applyAlignment="1"/>
    <xf numFmtId="164" fontId="16" fillId="0" borderId="0" xfId="0" applyNumberFormat="1" applyFont="1" applyFill="1" applyAlignment="1"/>
    <xf numFmtId="0" fontId="6" fillId="0" borderId="1" xfId="0" applyFont="1" applyBorder="1" applyAlignment="1" applyProtection="1">
      <alignment horizontal="left"/>
    </xf>
    <xf numFmtId="0" fontId="8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right"/>
    </xf>
    <xf numFmtId="3" fontId="13" fillId="0" borderId="0" xfId="0" applyNumberFormat="1" applyFont="1" applyFill="1" applyBorder="1" applyAlignment="1">
      <alignment horizontal="right"/>
    </xf>
    <xf numFmtId="0" fontId="18" fillId="5" borderId="2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left"/>
    </xf>
    <xf numFmtId="0" fontId="19" fillId="0" borderId="0" xfId="0" applyFont="1" applyBorder="1" applyAlignment="1" applyProtection="1">
      <alignment horizontal="left"/>
      <protection locked="0"/>
    </xf>
    <xf numFmtId="0" fontId="7" fillId="0" borderId="0" xfId="0" applyFont="1" applyAlignment="1">
      <alignment horizontal="left"/>
    </xf>
    <xf numFmtId="0" fontId="18" fillId="5" borderId="2" xfId="0" applyFont="1" applyFill="1" applyBorder="1" applyAlignment="1" applyProtection="1">
      <alignment horizontal="center"/>
      <protection locked="0"/>
    </xf>
    <xf numFmtId="1" fontId="6" fillId="0" borderId="0" xfId="0" applyNumberFormat="1" applyFont="1" applyBorder="1" applyAlignment="1">
      <alignment horizontal="left"/>
    </xf>
    <xf numFmtId="0" fontId="19" fillId="0" borderId="0" xfId="0" applyFont="1" applyAlignment="1" applyProtection="1">
      <alignment horizontal="left"/>
    </xf>
    <xf numFmtId="0" fontId="7" fillId="0" borderId="0" xfId="0" applyFont="1" applyBorder="1" applyAlignment="1">
      <alignment horizontal="right"/>
    </xf>
    <xf numFmtId="0" fontId="6" fillId="0" borderId="0" xfId="0" applyFont="1" applyBorder="1" applyAlignment="1" applyProtection="1">
      <alignment horizontal="right"/>
      <protection locked="0"/>
    </xf>
    <xf numFmtId="0" fontId="19" fillId="2" borderId="0" xfId="0" applyFont="1" applyFill="1" applyBorder="1" applyAlignment="1">
      <alignment horizontal="left"/>
    </xf>
    <xf numFmtId="0" fontId="19" fillId="0" borderId="0" xfId="0" applyFont="1" applyAlignment="1" applyProtection="1">
      <alignment horizontal="left"/>
      <protection locked="0"/>
    </xf>
    <xf numFmtId="0" fontId="6" fillId="0" borderId="0" xfId="0" applyNumberFormat="1" applyFont="1" applyBorder="1" applyAlignment="1" applyProtection="1">
      <alignment horizontal="right"/>
      <protection locked="0"/>
    </xf>
    <xf numFmtId="0" fontId="13" fillId="0" borderId="0" xfId="0" applyFont="1" applyFill="1" applyAlignment="1"/>
    <xf numFmtId="0" fontId="13" fillId="0" borderId="0" xfId="0" applyFont="1" applyFill="1" applyBorder="1" applyAlignment="1"/>
    <xf numFmtId="164" fontId="13" fillId="0" borderId="0" xfId="0" applyNumberFormat="1" applyFont="1" applyFill="1" applyAlignment="1"/>
    <xf numFmtId="0" fontId="12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8" fillId="0" borderId="0" xfId="0" applyNumberFormat="1" applyFont="1" applyFill="1" applyBorder="1" applyAlignment="1" applyProtection="1">
      <alignment horizontal="center"/>
      <protection locked="0"/>
    </xf>
    <xf numFmtId="165" fontId="8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 applyProtection="1"/>
    <xf numFmtId="165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Border="1" applyAlignment="1"/>
    <xf numFmtId="165" fontId="7" fillId="0" borderId="0" xfId="3" applyNumberFormat="1" applyFont="1" applyFill="1" applyAlignment="1"/>
    <xf numFmtId="0" fontId="7" fillId="0" borderId="0" xfId="3" applyFont="1" applyFill="1" applyBorder="1" applyAlignment="1"/>
    <xf numFmtId="0" fontId="7" fillId="0" borderId="0" xfId="3" applyFont="1" applyFill="1" applyAlignment="1"/>
    <xf numFmtId="165" fontId="7" fillId="0" borderId="0" xfId="3" applyNumberFormat="1" applyFont="1" applyFill="1"/>
  </cellXfs>
  <cellStyles count="10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Énfasis1 2" xfId="11"/>
    <cellStyle name="20% - Énfasis2 2" xfId="12"/>
    <cellStyle name="20% - Énfasis3 2" xfId="13"/>
    <cellStyle name="20% - Énfasis4 2" xfId="14"/>
    <cellStyle name="20% - Énfasis5 2" xfId="15"/>
    <cellStyle name="20% - Énfasis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Énfasis1 2" xfId="23"/>
    <cellStyle name="40% - Énfasis2 2" xfId="24"/>
    <cellStyle name="40% - Énfasis3 2" xfId="25"/>
    <cellStyle name="40% - Énfasis4 2" xfId="26"/>
    <cellStyle name="40% - Énfasis5 2" xfId="27"/>
    <cellStyle name="40% - Énfasis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Énfasis1 2" xfId="35"/>
    <cellStyle name="60% - Énfasis2 2" xfId="36"/>
    <cellStyle name="60% - Énfasis3 2" xfId="37"/>
    <cellStyle name="60% - Énfasis4 2" xfId="38"/>
    <cellStyle name="60% - Énfasis5 2" xfId="39"/>
    <cellStyle name="60% - Énfasis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alculation 2" xfId="49"/>
    <cellStyle name="Cálculo 2" xfId="50"/>
    <cellStyle name="Celda de comprobación 2" xfId="51"/>
    <cellStyle name="Celda vinculada 2" xfId="52"/>
    <cellStyle name="Check Cell" xfId="53"/>
    <cellStyle name="Encabezado 4 2" xfId="54"/>
    <cellStyle name="Énfasis1 2" xfId="55"/>
    <cellStyle name="Énfasis2 2" xfId="56"/>
    <cellStyle name="Énfasis3 2" xfId="57"/>
    <cellStyle name="Énfasis4 2" xfId="58"/>
    <cellStyle name="Énfasis5 2" xfId="59"/>
    <cellStyle name="Énfasis6 2" xfId="60"/>
    <cellStyle name="Entrada 2" xfId="61"/>
    <cellStyle name="Explanatory Text" xfId="62"/>
    <cellStyle name="Good" xfId="63"/>
    <cellStyle name="Heading 1" xfId="64"/>
    <cellStyle name="Heading 2" xfId="65"/>
    <cellStyle name="Heading 3" xfId="66"/>
    <cellStyle name="Heading 4" xfId="67"/>
    <cellStyle name="Incorrecto 2" xfId="68"/>
    <cellStyle name="Input" xfId="69"/>
    <cellStyle name="Input 2" xfId="70"/>
    <cellStyle name="Linked Cell" xfId="71"/>
    <cellStyle name="Neutral 2" xfId="73"/>
    <cellStyle name="Neutral 3" xfId="74"/>
    <cellStyle name="Neutral 4" xfId="72"/>
    <cellStyle name="Normal" xfId="0" builtinId="0"/>
    <cellStyle name="Normal 2" xfId="4"/>
    <cellStyle name="Normal 2 2" xfId="75"/>
    <cellStyle name="Normal 3" xfId="76"/>
    <cellStyle name="Normal 4" xfId="77"/>
    <cellStyle name="Normal 4 2" xfId="78"/>
    <cellStyle name="Normal 47" xfId="79"/>
    <cellStyle name="Normal_AGRO-1" xfId="1"/>
    <cellStyle name="Normal_COIN-2" xfId="80"/>
    <cellStyle name="Normal_Hoja1" xfId="2"/>
    <cellStyle name="Normal_INVERSIONES" xfId="3"/>
    <cellStyle name="Notas 2" xfId="82"/>
    <cellStyle name="Notas 3" xfId="83"/>
    <cellStyle name="Notas 3 2" xfId="84"/>
    <cellStyle name="Notas 4" xfId="85"/>
    <cellStyle name="Notas 4 2" xfId="86"/>
    <cellStyle name="Notas 5" xfId="87"/>
    <cellStyle name="Notas 6" xfId="81"/>
    <cellStyle name="Note" xfId="88"/>
    <cellStyle name="Note 2" xfId="89"/>
    <cellStyle name="Output" xfId="90"/>
    <cellStyle name="Output 2" xfId="91"/>
    <cellStyle name="Salida 2" xfId="92"/>
    <cellStyle name="Texto de advertencia 2" xfId="93"/>
    <cellStyle name="Texto explicativo 2" xfId="94"/>
    <cellStyle name="Title" xfId="95"/>
    <cellStyle name="Título 2 2" xfId="97"/>
    <cellStyle name="Título 3 2" xfId="98"/>
    <cellStyle name="Título 4" xfId="96"/>
    <cellStyle name="Total 2" xfId="100"/>
    <cellStyle name="Total 2 2" xfId="101"/>
    <cellStyle name="Total 3" xfId="102"/>
    <cellStyle name="Total 4" xfId="103"/>
    <cellStyle name="Total 5" xfId="99"/>
    <cellStyle name="Warning Text" xfId="104"/>
  </cellStyles>
  <dxfs count="0"/>
  <tableStyles count="0" defaultTableStyle="TableStyleMedium9" defaultPivotStyle="PivotStyleLight16"/>
  <colors>
    <mruColors>
      <color rgb="FF66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s-ES" sz="1000" b="1">
                <a:effectLst/>
                <a:latin typeface="Arial" panose="020B0604020202020204" pitchFamily="34" charset="0"/>
                <a:cs typeface="Arial" panose="020B0604020202020204" pitchFamily="34" charset="0"/>
              </a:rPr>
              <a:t>10.1- Gráfico: Viviendas</a:t>
            </a:r>
            <a:r>
              <a:rPr lang="es-ES" sz="1000" b="1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 terminadas por años. Período 2019 - 2023 </a:t>
            </a:r>
            <a:endParaRPr lang="es-ES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2863849765258218E-2"/>
          <c:y val="8.7292549969715319E-2"/>
          <c:w val="0.91314553990610325"/>
          <c:h val="0.7353006258833030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'10.1-2'!$G$7</c:f>
              <c:strCache>
                <c:ptCount val="1"/>
                <c:pt idx="0">
                  <c:v>Estatal (a)</c:v>
                </c:pt>
              </c:strCache>
            </c:strRef>
          </c:tx>
          <c:spPr>
            <a:solidFill>
              <a:srgbClr val="000099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FFFFFF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877F-4008-B28E-B307CE60CA21}"/>
                </c:ext>
              </c:extLst>
            </c:dLbl>
            <c:dLbl>
              <c:idx val="15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FFFFFF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877F-4008-B28E-B307CE60CA21}"/>
                </c:ext>
              </c:extLst>
            </c:dLbl>
            <c:dLbl>
              <c:idx val="16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FFFFFF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877F-4008-B28E-B307CE60CA21}"/>
                </c:ext>
              </c:extLst>
            </c:dLbl>
            <c:dLbl>
              <c:idx val="17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FFFFFF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877F-4008-B28E-B307CE60CA21}"/>
                </c:ext>
              </c:extLst>
            </c:dLbl>
            <c:dLbl>
              <c:idx val="18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FFFFFF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877F-4008-B28E-B307CE60CA21}"/>
                </c:ext>
              </c:extLst>
            </c:dLbl>
            <c:dLbl>
              <c:idx val="19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FFFFFF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877F-4008-B28E-B307CE60CA21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800" b="1" i="0" u="none" strike="noStrike" baseline="0">
                    <a:solidFill>
                      <a:srgbClr val="FFFFFF"/>
                    </a:solidFill>
                    <a:latin typeface="Arial" panose="020B0604020202020204" pitchFamily="34" charset="0"/>
                    <a:ea typeface="Calibri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'10.1-2'!$A$10:$A$17</c15:sqref>
                  </c15:fullRef>
                </c:ext>
              </c:extLst>
              <c:f>('10.1-2'!$A$10,'10.1-2'!$A$12:$A$17)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'10.1-2'!$G$10:$G$17</c15:sqref>
                  </c15:fullRef>
                </c:ext>
              </c:extLst>
              <c:f>('10.1-2'!$G$10,'10.1-2'!$G$12:$G$17)</c:f>
              <c:numCache>
                <c:formatCode>#,##0</c:formatCode>
                <c:ptCount val="5"/>
                <c:pt idx="0">
                  <c:v>723</c:v>
                </c:pt>
                <c:pt idx="1">
                  <c:v>780</c:v>
                </c:pt>
                <c:pt idx="2">
                  <c:v>241</c:v>
                </c:pt>
                <c:pt idx="3">
                  <c:v>331</c:v>
                </c:pt>
                <c:pt idx="4">
                  <c:v>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EC6-4428-8192-756A75DE852A}"/>
            </c:ext>
          </c:extLst>
        </c:ser>
        <c:ser>
          <c:idx val="1"/>
          <c:order val="1"/>
          <c:tx>
            <c:v>Población y entidades no Estatal</c:v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000000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877F-4008-B28E-B307CE60CA21}"/>
                </c:ext>
              </c:extLst>
            </c:dLbl>
            <c:dLbl>
              <c:idx val="15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000000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877F-4008-B28E-B307CE60CA21}"/>
                </c:ext>
              </c:extLst>
            </c:dLbl>
            <c:dLbl>
              <c:idx val="16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000000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8-877F-4008-B28E-B307CE60CA21}"/>
                </c:ext>
              </c:extLst>
            </c:dLbl>
            <c:dLbl>
              <c:idx val="17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000000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877F-4008-B28E-B307CE60CA21}"/>
                </c:ext>
              </c:extLst>
            </c:dLbl>
            <c:dLbl>
              <c:idx val="18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000000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A-877F-4008-B28E-B307CE60CA21}"/>
                </c:ext>
              </c:extLst>
            </c:dLbl>
            <c:dLbl>
              <c:idx val="19"/>
              <c:spPr/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000000"/>
                      </a:solidFill>
                      <a:latin typeface="Arial" panose="020B0604020202020204" pitchFamily="34" charset="0"/>
                      <a:ea typeface="Calibri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877F-4008-B28E-B307CE60CA21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 panose="020B0604020202020204" pitchFamily="34" charset="0"/>
                    <a:ea typeface="Calibri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'10.1-2'!$A$10:$A$17</c15:sqref>
                  </c15:fullRef>
                </c:ext>
              </c:extLst>
              <c:f>('10.1-2'!$A$10,'10.1-2'!$A$12:$A$17)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'10.1-2'!$J$10:$J$17</c15:sqref>
                  </c15:fullRef>
                </c:ext>
              </c:extLst>
              <c:f>('10.1-2'!$J$10,'10.1-2'!$J$12:$J$17)</c:f>
              <c:numCache>
                <c:formatCode>#,##0</c:formatCode>
                <c:ptCount val="5"/>
                <c:pt idx="0">
                  <c:v>1337</c:v>
                </c:pt>
                <c:pt idx="1">
                  <c:v>1010</c:v>
                </c:pt>
                <c:pt idx="2">
                  <c:v>293</c:v>
                </c:pt>
                <c:pt idx="3">
                  <c:v>486</c:v>
                </c:pt>
                <c:pt idx="4">
                  <c:v>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EC6-4428-8192-756A75DE85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234908312"/>
        <c:axId val="234911448"/>
      </c:barChart>
      <c:catAx>
        <c:axId val="234908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234911448"/>
        <c:crosses val="autoZero"/>
        <c:auto val="1"/>
        <c:lblAlgn val="ctr"/>
        <c:lblOffset val="100"/>
        <c:noMultiLvlLbl val="0"/>
      </c:catAx>
      <c:valAx>
        <c:axId val="234911448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234908312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22530072825403866"/>
          <c:y val="0.91150607712497467"/>
          <c:w val="0.55644061217699903"/>
          <c:h val="8.7674731567644937E-2"/>
        </c:manualLayout>
      </c:layout>
      <c:overlay val="0"/>
      <c:txPr>
        <a:bodyPr/>
        <a:lstStyle/>
        <a:p>
          <a:pPr>
            <a:defRPr sz="900">
              <a:latin typeface="Arial" panose="020B0604020202020204" pitchFamily="34" charset="0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82299911067074"/>
          <c:y val="0.1003619468983898"/>
          <c:w val="0.76416980486134889"/>
          <c:h val="0.588487098165736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4"/>
              <c:layout>
                <c:manualLayout>
                  <c:x val="0"/>
                  <c:y val="0.16206748100559185"/>
                </c:manualLayout>
              </c:layout>
              <c:numFmt formatCode="#,##0.0" sourceLinked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900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22E-4B9C-9EA4-D9C6DA41C5A8}"/>
                </c:ext>
              </c:extLst>
            </c:dLbl>
            <c:dLbl>
              <c:idx val="7"/>
              <c:layout>
                <c:manualLayout>
                  <c:x val="0"/>
                  <c:y val="0.15524815947991491"/>
                </c:manualLayout>
              </c:layout>
              <c:numFmt formatCode="#,##0.0" sourceLinked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900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22E-4B9C-9EA4-D9C6DA41C5A8}"/>
                </c:ext>
              </c:extLst>
            </c:dLbl>
            <c:numFmt formatCode="#,##0.0" sourceLinked="0"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9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'10.9'!$A$10:$A$23</c:f>
              <c:strCache>
                <c:ptCount val="13"/>
                <c:pt idx="0">
                  <c:v>  Carlos Manuel de Céspedes</c:v>
                </c:pt>
                <c:pt idx="1">
                  <c:v>  Esmeralda</c:v>
                </c:pt>
                <c:pt idx="2">
                  <c:v>  Sierra de Cubitas</c:v>
                </c:pt>
                <c:pt idx="3">
                  <c:v>  Minas</c:v>
                </c:pt>
                <c:pt idx="4">
                  <c:v>  Nuevitas</c:v>
                </c:pt>
                <c:pt idx="5">
                  <c:v>  Guáimaro</c:v>
                </c:pt>
                <c:pt idx="6">
                  <c:v>  Sibanicú</c:v>
                </c:pt>
                <c:pt idx="7">
                  <c:v>  Camagüey</c:v>
                </c:pt>
                <c:pt idx="8">
                  <c:v>  Florida</c:v>
                </c:pt>
                <c:pt idx="9">
                  <c:v>  Vertientes</c:v>
                </c:pt>
                <c:pt idx="10">
                  <c:v>  Jimaguayú</c:v>
                </c:pt>
                <c:pt idx="11">
                  <c:v>  Najasa</c:v>
                </c:pt>
                <c:pt idx="12">
                  <c:v>  Santa Cruz del Sur</c:v>
                </c:pt>
              </c:strCache>
            </c:strRef>
          </c:cat>
          <c:val>
            <c:numRef>
              <c:f>'10.9'!$I$10:$I$22</c:f>
              <c:numCache>
                <c:formatCode>#\ ##0.0</c:formatCode>
                <c:ptCount val="13"/>
                <c:pt idx="0">
                  <c:v>16854.5</c:v>
                </c:pt>
                <c:pt idx="1">
                  <c:v>34700.400000000001</c:v>
                </c:pt>
                <c:pt idx="2">
                  <c:v>7744</c:v>
                </c:pt>
                <c:pt idx="3">
                  <c:v>7957.9</c:v>
                </c:pt>
                <c:pt idx="4">
                  <c:v>2518449.2999999998</c:v>
                </c:pt>
                <c:pt idx="5">
                  <c:v>8596.6</c:v>
                </c:pt>
                <c:pt idx="6">
                  <c:v>7670.3</c:v>
                </c:pt>
                <c:pt idx="7">
                  <c:v>1215450.2</c:v>
                </c:pt>
                <c:pt idx="8">
                  <c:v>13502</c:v>
                </c:pt>
                <c:pt idx="9">
                  <c:v>75226.899999999994</c:v>
                </c:pt>
                <c:pt idx="10">
                  <c:v>10969.1</c:v>
                </c:pt>
                <c:pt idx="11">
                  <c:v>3526.5</c:v>
                </c:pt>
                <c:pt idx="12">
                  <c:v>39189.300000000003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72-4ECD-9774-12FF7F3E7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06731672"/>
        <c:axId val="306732064"/>
      </c:barChart>
      <c:catAx>
        <c:axId val="306731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/>
            </a:pPr>
            <a:endParaRPr lang="es-ES"/>
          </a:p>
        </c:txPr>
        <c:crossAx val="306732064"/>
        <c:crossesAt val="3000"/>
        <c:auto val="1"/>
        <c:lblAlgn val="ctr"/>
        <c:lblOffset val="100"/>
        <c:noMultiLvlLbl val="0"/>
      </c:catAx>
      <c:valAx>
        <c:axId val="306732064"/>
        <c:scaling>
          <c:orientation val="minMax"/>
          <c:min val="0"/>
        </c:scaling>
        <c:delete val="1"/>
        <c:axPos val="l"/>
        <c:numFmt formatCode="#\ ##0.0" sourceLinked="1"/>
        <c:majorTickMark val="out"/>
        <c:minorTickMark val="none"/>
        <c:tickLblPos val="nextTo"/>
        <c:crossAx val="306731672"/>
        <c:crosses val="autoZero"/>
        <c:crossBetween val="between"/>
        <c:minorUnit val="50000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 pitchFamily="34" charset="0"/>
          <a:ea typeface="Calibri"/>
          <a:cs typeface="Arial" pitchFamily="34" charset="0"/>
        </a:defRPr>
      </a:pPr>
      <a:endParaRPr lang="es-ES"/>
    </a:p>
  </c:txPr>
  <c:printSettings>
    <c:headerFooter/>
    <c:pageMargins b="0.75000000000000089" l="0.70000000000000062" r="0.70000000000000062" t="0.75000000000000089" header="0.30000000000000032" footer="0.30000000000000032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chemeClr val="tx1"/>
                </a:solidFill>
              </a:defRPr>
            </a:pPr>
            <a:r>
              <a:rPr lang="en-US" sz="1000">
                <a:solidFill>
                  <a:schemeClr val="tx1"/>
                </a:solidFill>
              </a:rPr>
              <a:t>10.10 - Gráfico: Volumen de inversiones por componentes, año 2023</a:t>
            </a:r>
          </a:p>
        </c:rich>
      </c:tx>
      <c:layout/>
      <c:overlay val="0"/>
    </c:title>
    <c:autoTitleDeleted val="0"/>
    <c:view3D>
      <c:rotX val="0"/>
      <c:rotY val="0"/>
      <c:rAngAx val="0"/>
      <c:perspective val="2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8.2520459259932774E-2"/>
          <c:y val="0.23647018081073198"/>
          <c:w val="0.90152750137002058"/>
          <c:h val="0.43971566054243238"/>
        </c:manualLayout>
      </c:layout>
      <c:bar3DChart>
        <c:barDir val="col"/>
        <c:grouping val="clustered"/>
        <c:varyColors val="0"/>
        <c:ser>
          <c:idx val="0"/>
          <c:order val="0"/>
          <c:tx>
            <c:v>Inversiones (Millones de pesos)</c:v>
          </c:tx>
          <c:invertIfNegative val="0"/>
          <c:dLbls>
            <c:dLbl>
              <c:idx val="0"/>
              <c:layout>
                <c:manualLayout>
                  <c:x val="1.1316035160034526E-2"/>
                  <c:y val="4.2833187518226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052-4DE4-BD30-E22723C2DE20}"/>
                </c:ext>
              </c:extLst>
            </c:dLbl>
            <c:dLbl>
              <c:idx val="1"/>
              <c:layout>
                <c:manualLayout>
                  <c:x val="-2.7411724652515274E-7"/>
                  <c:y val="2.77777777777777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052-4DE4-BD30-E22723C2DE20}"/>
                </c:ext>
              </c:extLst>
            </c:dLbl>
            <c:dLbl>
              <c:idx val="2"/>
              <c:layout>
                <c:manualLayout>
                  <c:x val="-1.2606378050445248E-2"/>
                  <c:y val="-2.77777777777777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052-4DE4-BD30-E22723C2DE2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Construcción y montaje</c:v>
              </c:pt>
              <c:pt idx="1">
                <c:v> Equipos</c:v>
              </c:pt>
              <c:pt idx="2">
                <c:v> Otros</c:v>
              </c:pt>
            </c:strLit>
          </c:cat>
          <c:val>
            <c:numRef>
              <c:f>'10.10'!$C$10:$E$10</c:f>
              <c:numCache>
                <c:formatCode>#\ ##0.0</c:formatCode>
                <c:ptCount val="3"/>
                <c:pt idx="0">
                  <c:v>3050.8999999999996</c:v>
                </c:pt>
                <c:pt idx="1">
                  <c:v>626.4</c:v>
                </c:pt>
                <c:pt idx="2">
                  <c:v>282.50000000000006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52-4DE4-BD30-E22723C2D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306726184"/>
        <c:axId val="306733632"/>
        <c:axId val="0"/>
      </c:bar3DChart>
      <c:catAx>
        <c:axId val="306726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6733632"/>
        <c:crosses val="autoZero"/>
        <c:auto val="1"/>
        <c:lblAlgn val="ctr"/>
        <c:lblOffset val="100"/>
        <c:noMultiLvlLbl val="0"/>
      </c:catAx>
      <c:valAx>
        <c:axId val="306733632"/>
        <c:scaling>
          <c:orientation val="minMax"/>
        </c:scaling>
        <c:delete val="1"/>
        <c:axPos val="l"/>
        <c:numFmt formatCode="#\ ##0.0" sourceLinked="1"/>
        <c:majorTickMark val="out"/>
        <c:minorTickMark val="none"/>
        <c:tickLblPos val="nextTo"/>
        <c:crossAx val="306726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407623858507256"/>
          <c:y val="0.90484295713035856"/>
          <c:w val="0.50281902681627888"/>
          <c:h val="8.286599591717711E-2"/>
        </c:manualLayout>
      </c:layout>
      <c:overlay val="0"/>
      <c:txPr>
        <a:bodyPr/>
        <a:lstStyle/>
        <a:p>
          <a:pPr rtl="0">
            <a:defRPr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55</xdr:row>
      <xdr:rowOff>133350</xdr:rowOff>
    </xdr:from>
    <xdr:to>
      <xdr:col>9</xdr:col>
      <xdr:colOff>114300</xdr:colOff>
      <xdr:row>71</xdr:row>
      <xdr:rowOff>180975</xdr:rowOff>
    </xdr:to>
    <xdr:graphicFrame macro="">
      <xdr:nvGraphicFramePr>
        <xdr:cNvPr id="2" name="2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0.13908</cdr:x>
      <cdr:y>0.20347</cdr:y>
    </cdr:from>
    <cdr:to>
      <cdr:x>0.96303</cdr:x>
      <cdr:y>0.31111</cdr:y>
    </cdr:to>
    <cdr:sp macro="" textlink="">
      <cdr:nvSpPr>
        <cdr:cNvPr id="9" name="8 CuadroTexto"/>
        <cdr:cNvSpPr txBox="1"/>
      </cdr:nvSpPr>
      <cdr:spPr>
        <a:xfrm xmlns:a="http://schemas.openxmlformats.org/drawingml/2006/main">
          <a:off x="752451" y="532964"/>
          <a:ext cx="4457734" cy="281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275168</xdr:colOff>
      <xdr:row>24</xdr:row>
      <xdr:rowOff>52918</xdr:rowOff>
    </xdr:from>
    <xdr:to>
      <xdr:col>8</xdr:col>
      <xdr:colOff>589493</xdr:colOff>
      <xdr:row>54</xdr:row>
      <xdr:rowOff>42334</xdr:rowOff>
    </xdr:to>
    <xdr:graphicFrame macro="">
      <xdr:nvGraphicFramePr>
        <xdr:cNvPr id="3" name="1 Gráfic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0.03106</cdr:x>
      <cdr:y>0.01905</cdr:y>
    </cdr:from>
    <cdr:to>
      <cdr:x>0.94099</cdr:x>
      <cdr:y>0.07934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90525" y="76200"/>
          <a:ext cx="5581602" cy="241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10.9 - Gráfico: Volumen de las inversiones por  municipios, año 2023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981075</xdr:colOff>
      <xdr:row>26</xdr:row>
      <xdr:rowOff>114300</xdr:rowOff>
    </xdr:from>
    <xdr:to>
      <xdr:col>3</xdr:col>
      <xdr:colOff>266699</xdr:colOff>
      <xdr:row>38</xdr:row>
      <xdr:rowOff>114300</xdr:rowOff>
    </xdr:to>
    <xdr:graphicFrame macro="">
      <xdr:nvGraphicFramePr>
        <xdr:cNvPr id="5" name="1 Gráfico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954"/>
  <sheetViews>
    <sheetView showGridLines="0" view="pageBreakPreview" topLeftCell="A58" zoomScaleSheetLayoutView="100" workbookViewId="0">
      <selection activeCell="L50" sqref="L50"/>
    </sheetView>
  </sheetViews>
  <sheetFormatPr baseColWidth="10" defaultRowHeight="12" x14ac:dyDescent="0.2"/>
  <cols>
    <col min="1" max="1" width="22.25" style="2" customWidth="1"/>
    <col min="2" max="2" width="7" style="2" customWidth="1"/>
    <col min="3" max="5" width="8.125" style="2" customWidth="1"/>
    <col min="6" max="6" width="1.625" style="2" customWidth="1"/>
    <col min="7" max="7" width="7.625" style="2" customWidth="1"/>
    <col min="8" max="10" width="8.125" style="2" customWidth="1"/>
    <col min="11" max="11" width="8.375" style="2" customWidth="1"/>
    <col min="12" max="12" width="7.875" style="2" customWidth="1"/>
    <col min="13" max="13" width="13" style="2" customWidth="1"/>
    <col min="14" max="16384" width="11" style="2"/>
  </cols>
  <sheetData>
    <row r="1" spans="1:13" s="1" customFormat="1" ht="15" customHeight="1" x14ac:dyDescent="0.2">
      <c r="A1" s="239" t="s">
        <v>97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3" s="1" customFormat="1" ht="15" customHeight="1" x14ac:dyDescent="0.2">
      <c r="A2" s="77"/>
      <c r="B2" s="11"/>
      <c r="C2" s="54"/>
      <c r="D2" s="54"/>
      <c r="E2" s="54"/>
      <c r="F2" s="11"/>
      <c r="G2" s="56"/>
      <c r="H2" s="56"/>
      <c r="I2" s="56"/>
      <c r="J2" s="54"/>
      <c r="K2" s="55"/>
    </row>
    <row r="3" spans="1:13" s="1" customFormat="1" ht="15" customHeight="1" x14ac:dyDescent="0.2">
      <c r="A3" s="77"/>
      <c r="B3" s="11"/>
      <c r="C3" s="11"/>
      <c r="D3" s="11"/>
      <c r="E3" s="11"/>
      <c r="F3" s="11"/>
      <c r="G3" s="11"/>
      <c r="H3" s="11"/>
      <c r="I3" s="11"/>
      <c r="J3" s="101" t="s">
        <v>2</v>
      </c>
    </row>
    <row r="4" spans="1:13" s="1" customFormat="1" ht="5.0999999999999996" customHeight="1" x14ac:dyDescent="0.2">
      <c r="B4" s="13"/>
    </row>
    <row r="5" spans="1:13" s="1" customFormat="1" ht="5.0999999999999996" customHeight="1" x14ac:dyDescent="0.2">
      <c r="A5" s="80"/>
      <c r="B5" s="80"/>
      <c r="C5" s="80"/>
      <c r="D5" s="80"/>
      <c r="E5" s="80"/>
      <c r="F5" s="80"/>
      <c r="G5" s="80"/>
      <c r="H5" s="80"/>
      <c r="I5" s="80"/>
      <c r="J5" s="80"/>
    </row>
    <row r="6" spans="1:13" s="12" customFormat="1" ht="15" customHeight="1" x14ac:dyDescent="0.2">
      <c r="A6" s="135"/>
      <c r="B6" s="135"/>
      <c r="C6" s="135"/>
      <c r="D6" s="135"/>
      <c r="E6" s="142"/>
      <c r="F6" s="142"/>
      <c r="G6" s="142"/>
      <c r="H6" s="142"/>
      <c r="I6" s="142"/>
      <c r="J6" s="135" t="s">
        <v>93</v>
      </c>
    </row>
    <row r="7" spans="1:13" s="12" customFormat="1" ht="15" customHeight="1" x14ac:dyDescent="0.2">
      <c r="A7" s="136" t="s">
        <v>90</v>
      </c>
      <c r="B7" s="135"/>
      <c r="C7" s="135" t="s">
        <v>3</v>
      </c>
      <c r="D7" s="135"/>
      <c r="E7" s="135"/>
      <c r="F7" s="135"/>
      <c r="G7" s="135" t="s">
        <v>100</v>
      </c>
      <c r="H7" s="135"/>
      <c r="I7" s="135"/>
      <c r="J7" s="135" t="s">
        <v>92</v>
      </c>
      <c r="L7" s="234"/>
      <c r="M7" s="234"/>
    </row>
    <row r="8" spans="1:13" s="12" customFormat="1" ht="5.0999999999999996" customHeight="1" x14ac:dyDescent="0.2">
      <c r="A8" s="152"/>
      <c r="B8" s="153"/>
      <c r="C8" s="153"/>
      <c r="D8" s="153"/>
      <c r="E8" s="153"/>
      <c r="F8" s="153"/>
      <c r="G8" s="153"/>
      <c r="H8" s="153"/>
      <c r="I8" s="153"/>
      <c r="J8" s="153"/>
      <c r="L8" s="234"/>
      <c r="M8" s="234"/>
    </row>
    <row r="9" spans="1:13" s="12" customFormat="1" ht="5.0999999999999996" customHeight="1" x14ac:dyDescent="0.2">
      <c r="A9" s="14"/>
      <c r="B9" s="149"/>
      <c r="C9" s="149"/>
      <c r="D9" s="149"/>
      <c r="E9" s="149"/>
      <c r="F9" s="149"/>
      <c r="G9" s="149"/>
      <c r="H9" s="149"/>
      <c r="I9" s="149"/>
      <c r="J9" s="149"/>
      <c r="L9" s="234"/>
      <c r="M9" s="234"/>
    </row>
    <row r="10" spans="1:13" s="149" customFormat="1" ht="15" hidden="1" customHeight="1" x14ac:dyDescent="0.2">
      <c r="A10" s="154">
        <v>2016</v>
      </c>
      <c r="B10" s="155"/>
      <c r="C10" s="79">
        <f t="shared" ref="C10:C11" si="0">SUM(D10:J10)</f>
        <v>1028</v>
      </c>
      <c r="D10" s="156"/>
      <c r="E10" s="156"/>
      <c r="F10" s="156"/>
      <c r="G10" s="156">
        <v>265</v>
      </c>
      <c r="H10" s="156"/>
      <c r="I10" s="156"/>
      <c r="J10" s="156">
        <v>763</v>
      </c>
      <c r="K10" s="157"/>
      <c r="L10" s="155"/>
      <c r="M10" s="155"/>
    </row>
    <row r="11" spans="1:13" s="149" customFormat="1" ht="15" hidden="1" customHeight="1" x14ac:dyDescent="0.2">
      <c r="A11" s="154">
        <v>2017</v>
      </c>
      <c r="B11" s="155"/>
      <c r="C11" s="79">
        <f t="shared" si="0"/>
        <v>1954</v>
      </c>
      <c r="D11" s="156"/>
      <c r="E11" s="156"/>
      <c r="F11" s="156"/>
      <c r="G11" s="156">
        <v>1358</v>
      </c>
      <c r="H11" s="156"/>
      <c r="I11" s="156"/>
      <c r="J11" s="156">
        <v>596</v>
      </c>
      <c r="K11" s="157"/>
      <c r="L11" s="155"/>
      <c r="M11" s="155"/>
    </row>
    <row r="12" spans="1:13" s="155" customFormat="1" ht="15" hidden="1" customHeight="1" x14ac:dyDescent="0.2">
      <c r="A12" s="154">
        <v>2018</v>
      </c>
      <c r="C12" s="79">
        <f>SUM(D12:J12)</f>
        <v>1714</v>
      </c>
      <c r="D12" s="156"/>
      <c r="E12" s="156"/>
      <c r="F12" s="156"/>
      <c r="G12" s="156">
        <v>1034</v>
      </c>
      <c r="H12" s="156"/>
      <c r="I12" s="156"/>
      <c r="J12" s="156">
        <v>680</v>
      </c>
      <c r="K12" s="158"/>
    </row>
    <row r="13" spans="1:13" s="155" customFormat="1" ht="15" customHeight="1" x14ac:dyDescent="0.2">
      <c r="A13" s="154">
        <v>2019</v>
      </c>
      <c r="C13" s="79">
        <f>SUM(D13:J13)</f>
        <v>2060</v>
      </c>
      <c r="D13" s="156"/>
      <c r="E13" s="156"/>
      <c r="F13" s="156"/>
      <c r="G13" s="156">
        <v>723</v>
      </c>
      <c r="H13" s="156"/>
      <c r="I13" s="156"/>
      <c r="J13" s="156">
        <v>1337</v>
      </c>
      <c r="K13" s="158"/>
    </row>
    <row r="14" spans="1:13" s="155" customFormat="1" ht="15" customHeight="1" x14ac:dyDescent="0.2">
      <c r="A14" s="154">
        <v>2020</v>
      </c>
      <c r="C14" s="79">
        <v>1790</v>
      </c>
      <c r="D14" s="156"/>
      <c r="E14" s="156"/>
      <c r="F14" s="156"/>
      <c r="G14" s="156">
        <v>780</v>
      </c>
      <c r="H14" s="156"/>
      <c r="I14" s="156"/>
      <c r="J14" s="156">
        <v>1010</v>
      </c>
      <c r="K14" s="159"/>
    </row>
    <row r="15" spans="1:13" s="155" customFormat="1" ht="15" customHeight="1" x14ac:dyDescent="0.2">
      <c r="A15" s="154">
        <v>2021</v>
      </c>
      <c r="C15" s="79">
        <v>534</v>
      </c>
      <c r="D15" s="156"/>
      <c r="E15" s="156"/>
      <c r="F15" s="156"/>
      <c r="G15" s="156">
        <v>241</v>
      </c>
      <c r="H15" s="156"/>
      <c r="I15" s="156"/>
      <c r="J15" s="156">
        <v>293</v>
      </c>
      <c r="K15" s="159"/>
    </row>
    <row r="16" spans="1:13" s="161" customFormat="1" ht="15" customHeight="1" x14ac:dyDescent="0.2">
      <c r="A16" s="160">
        <v>2022</v>
      </c>
      <c r="C16" s="162">
        <v>817</v>
      </c>
      <c r="D16" s="162"/>
      <c r="E16" s="162"/>
      <c r="F16" s="162"/>
      <c r="G16" s="162">
        <v>331</v>
      </c>
      <c r="H16" s="162"/>
      <c r="I16" s="162"/>
      <c r="J16" s="162">
        <v>486</v>
      </c>
      <c r="K16" s="163"/>
      <c r="L16" s="235"/>
      <c r="M16" s="235"/>
    </row>
    <row r="17" spans="1:13" s="166" customFormat="1" ht="15" customHeight="1" x14ac:dyDescent="0.2">
      <c r="A17" s="164">
        <v>2023</v>
      </c>
      <c r="B17" s="135"/>
      <c r="C17" s="165">
        <f>SUM(C18:C30)</f>
        <v>689</v>
      </c>
      <c r="D17" s="165"/>
      <c r="E17" s="165"/>
      <c r="F17" s="165"/>
      <c r="G17" s="165">
        <f>SUM(G18:G30)</f>
        <v>183</v>
      </c>
      <c r="H17" s="165"/>
      <c r="I17" s="165"/>
      <c r="J17" s="165">
        <f>SUM(J18:J30)</f>
        <v>506</v>
      </c>
      <c r="K17" s="159"/>
      <c r="L17" s="236"/>
    </row>
    <row r="18" spans="1:13" s="149" customFormat="1" ht="15" customHeight="1" x14ac:dyDescent="0.2">
      <c r="A18" s="36" t="s">
        <v>60</v>
      </c>
      <c r="B18" s="155"/>
      <c r="C18" s="167">
        <v>35</v>
      </c>
      <c r="D18" s="167"/>
      <c r="E18" s="168"/>
      <c r="F18" s="168"/>
      <c r="G18" s="167">
        <v>6</v>
      </c>
      <c r="H18" s="168"/>
      <c r="I18" s="168"/>
      <c r="J18" s="168">
        <v>29</v>
      </c>
      <c r="K18" s="169"/>
      <c r="L18" s="155"/>
      <c r="M18" s="155"/>
    </row>
    <row r="19" spans="1:13" s="149" customFormat="1" ht="15" customHeight="1" x14ac:dyDescent="0.2">
      <c r="A19" s="36" t="s">
        <v>61</v>
      </c>
      <c r="B19" s="155"/>
      <c r="C19" s="167">
        <v>116</v>
      </c>
      <c r="D19" s="167"/>
      <c r="E19" s="168"/>
      <c r="F19" s="168"/>
      <c r="G19" s="167">
        <v>69</v>
      </c>
      <c r="H19" s="168"/>
      <c r="I19" s="168"/>
      <c r="J19" s="168">
        <v>47</v>
      </c>
      <c r="K19" s="169"/>
      <c r="L19" s="155"/>
      <c r="M19" s="155"/>
    </row>
    <row r="20" spans="1:13" s="149" customFormat="1" ht="15" customHeight="1" x14ac:dyDescent="0.2">
      <c r="A20" s="36" t="s">
        <v>62</v>
      </c>
      <c r="B20" s="155"/>
      <c r="C20" s="167">
        <v>40</v>
      </c>
      <c r="D20" s="167"/>
      <c r="E20" s="168"/>
      <c r="F20" s="168"/>
      <c r="G20" s="167">
        <v>3</v>
      </c>
      <c r="H20" s="168"/>
      <c r="I20" s="168"/>
      <c r="J20" s="168">
        <v>37</v>
      </c>
      <c r="K20" s="169"/>
      <c r="L20" s="155"/>
      <c r="M20" s="155"/>
    </row>
    <row r="21" spans="1:13" s="149" customFormat="1" ht="15" customHeight="1" x14ac:dyDescent="0.2">
      <c r="A21" s="36" t="s">
        <v>63</v>
      </c>
      <c r="B21" s="155"/>
      <c r="C21" s="167">
        <v>40</v>
      </c>
      <c r="D21" s="167"/>
      <c r="E21" s="168"/>
      <c r="F21" s="168"/>
      <c r="G21" s="167">
        <v>8</v>
      </c>
      <c r="H21" s="168"/>
      <c r="I21" s="168"/>
      <c r="J21" s="168">
        <v>32</v>
      </c>
      <c r="K21" s="169"/>
      <c r="L21" s="155"/>
      <c r="M21" s="155"/>
    </row>
    <row r="22" spans="1:13" s="149" customFormat="1" ht="15" customHeight="1" x14ac:dyDescent="0.2">
      <c r="A22" s="36" t="s">
        <v>64</v>
      </c>
      <c r="B22" s="155"/>
      <c r="C22" s="167">
        <v>37</v>
      </c>
      <c r="D22" s="167"/>
      <c r="E22" s="168"/>
      <c r="F22" s="168"/>
      <c r="G22" s="167">
        <v>4</v>
      </c>
      <c r="H22" s="168"/>
      <c r="I22" s="168"/>
      <c r="J22" s="168">
        <v>33</v>
      </c>
      <c r="K22" s="169"/>
      <c r="L22" s="155"/>
      <c r="M22" s="155"/>
    </row>
    <row r="23" spans="1:13" s="149" customFormat="1" ht="15" customHeight="1" x14ac:dyDescent="0.2">
      <c r="A23" s="36" t="s">
        <v>65</v>
      </c>
      <c r="B23" s="155"/>
      <c r="C23" s="167">
        <v>37</v>
      </c>
      <c r="D23" s="167"/>
      <c r="E23" s="168"/>
      <c r="F23" s="168"/>
      <c r="G23" s="167">
        <v>9</v>
      </c>
      <c r="H23" s="168"/>
      <c r="I23" s="168"/>
      <c r="J23" s="168">
        <v>28</v>
      </c>
      <c r="K23" s="169"/>
      <c r="L23" s="155"/>
      <c r="M23" s="155"/>
    </row>
    <row r="24" spans="1:13" s="149" customFormat="1" ht="15" customHeight="1" x14ac:dyDescent="0.2">
      <c r="A24" s="36" t="s">
        <v>66</v>
      </c>
      <c r="B24" s="155"/>
      <c r="C24" s="167">
        <v>52</v>
      </c>
      <c r="D24" s="167"/>
      <c r="E24" s="168"/>
      <c r="F24" s="168"/>
      <c r="G24" s="167">
        <v>5</v>
      </c>
      <c r="H24" s="168"/>
      <c r="I24" s="168"/>
      <c r="J24" s="168">
        <v>47</v>
      </c>
      <c r="K24" s="169"/>
      <c r="L24" s="155"/>
      <c r="M24" s="155"/>
    </row>
    <row r="25" spans="1:13" s="149" customFormat="1" ht="15" customHeight="1" x14ac:dyDescent="0.2">
      <c r="A25" s="36" t="s">
        <v>67</v>
      </c>
      <c r="B25" s="155"/>
      <c r="C25" s="167">
        <v>116</v>
      </c>
      <c r="D25" s="167"/>
      <c r="E25" s="168"/>
      <c r="F25" s="168"/>
      <c r="G25" s="167">
        <v>40</v>
      </c>
      <c r="H25" s="168"/>
      <c r="I25" s="168"/>
      <c r="J25" s="168">
        <v>76</v>
      </c>
      <c r="K25" s="169"/>
      <c r="L25" s="155"/>
      <c r="M25" s="155"/>
    </row>
    <row r="26" spans="1:13" s="149" customFormat="1" ht="15" customHeight="1" x14ac:dyDescent="0.2">
      <c r="A26" s="36" t="s">
        <v>68</v>
      </c>
      <c r="B26" s="155"/>
      <c r="C26" s="168">
        <v>63</v>
      </c>
      <c r="D26" s="109"/>
      <c r="E26" s="168"/>
      <c r="F26" s="168"/>
      <c r="G26" s="109">
        <v>12</v>
      </c>
      <c r="H26" s="168"/>
      <c r="I26" s="168"/>
      <c r="J26" s="168">
        <v>51</v>
      </c>
      <c r="K26" s="169"/>
    </row>
    <row r="27" spans="1:13" s="149" customFormat="1" ht="15" customHeight="1" x14ac:dyDescent="0.2">
      <c r="A27" s="36" t="s">
        <v>69</v>
      </c>
      <c r="B27" s="155"/>
      <c r="C27" s="167">
        <v>45</v>
      </c>
      <c r="D27" s="167"/>
      <c r="E27" s="168"/>
      <c r="F27" s="168"/>
      <c r="G27" s="167">
        <v>4</v>
      </c>
      <c r="H27" s="168"/>
      <c r="I27" s="168"/>
      <c r="J27" s="168">
        <v>41</v>
      </c>
      <c r="K27" s="169"/>
    </row>
    <row r="28" spans="1:13" s="149" customFormat="1" ht="15" customHeight="1" x14ac:dyDescent="0.2">
      <c r="A28" s="36" t="s">
        <v>70</v>
      </c>
      <c r="B28" s="155"/>
      <c r="C28" s="168">
        <v>43</v>
      </c>
      <c r="D28" s="109"/>
      <c r="E28" s="168"/>
      <c r="F28" s="168"/>
      <c r="G28" s="109">
        <v>15</v>
      </c>
      <c r="H28" s="168"/>
      <c r="I28" s="168"/>
      <c r="J28" s="168">
        <v>28</v>
      </c>
      <c r="K28" s="169"/>
    </row>
    <row r="29" spans="1:13" s="149" customFormat="1" ht="15" customHeight="1" x14ac:dyDescent="0.2">
      <c r="A29" s="36" t="s">
        <v>71</v>
      </c>
      <c r="B29" s="155"/>
      <c r="C29" s="168">
        <v>25</v>
      </c>
      <c r="D29" s="109"/>
      <c r="E29" s="168"/>
      <c r="F29" s="168"/>
      <c r="G29" s="109">
        <v>4</v>
      </c>
      <c r="H29" s="168"/>
      <c r="I29" s="168"/>
      <c r="J29" s="168">
        <v>21</v>
      </c>
      <c r="K29" s="169"/>
    </row>
    <row r="30" spans="1:13" s="149" customFormat="1" ht="15" customHeight="1" x14ac:dyDescent="0.2">
      <c r="A30" s="36" t="s">
        <v>72</v>
      </c>
      <c r="B30" s="155"/>
      <c r="C30" s="167">
        <v>40</v>
      </c>
      <c r="D30" s="167"/>
      <c r="E30" s="168"/>
      <c r="F30" s="168"/>
      <c r="G30" s="167">
        <v>4</v>
      </c>
      <c r="H30" s="168"/>
      <c r="I30" s="168"/>
      <c r="J30" s="168">
        <v>36</v>
      </c>
      <c r="K30" s="169"/>
    </row>
    <row r="31" spans="1:13" s="24" customFormat="1" ht="5.0999999999999996" customHeight="1" x14ac:dyDescent="0.2">
      <c r="A31" s="81"/>
      <c r="B31" s="81"/>
      <c r="C31" s="82"/>
      <c r="D31" s="82"/>
      <c r="E31" s="82"/>
      <c r="F31" s="82"/>
      <c r="G31" s="82"/>
      <c r="H31" s="82"/>
      <c r="I31" s="82"/>
      <c r="J31" s="82"/>
    </row>
    <row r="32" spans="1:13" s="24" customFormat="1" ht="5.0999999999999996" customHeight="1" x14ac:dyDescent="0.2">
      <c r="A32" s="14"/>
      <c r="B32" s="14"/>
      <c r="C32" s="15"/>
      <c r="D32" s="15"/>
      <c r="E32" s="15"/>
      <c r="F32" s="15"/>
      <c r="G32" s="15"/>
      <c r="H32" s="15"/>
      <c r="I32" s="15"/>
      <c r="J32" s="15"/>
    </row>
    <row r="33" spans="1:11" s="24" customFormat="1" ht="15" customHeight="1" x14ac:dyDescent="0.2">
      <c r="A33" s="147" t="s">
        <v>81</v>
      </c>
      <c r="B33" s="147"/>
      <c r="C33" s="147"/>
      <c r="D33" s="147"/>
      <c r="E33" s="147"/>
      <c r="F33" s="147"/>
      <c r="G33" s="147"/>
      <c r="H33" s="147"/>
      <c r="I33" s="147"/>
      <c r="J33" s="15"/>
    </row>
    <row r="34" spans="1:11" s="24" customFormat="1" ht="15" customHeight="1" x14ac:dyDescent="0.2">
      <c r="A34" s="238" t="s">
        <v>75</v>
      </c>
      <c r="B34" s="238"/>
      <c r="C34" s="238"/>
      <c r="D34" s="238"/>
      <c r="E34" s="238"/>
      <c r="F34" s="238"/>
      <c r="G34" s="238"/>
      <c r="H34" s="238"/>
      <c r="I34" s="238"/>
      <c r="J34" s="15"/>
    </row>
    <row r="35" spans="1:11" s="24" customFormat="1" ht="15" customHeight="1" x14ac:dyDescent="0.2">
      <c r="A35" s="34"/>
      <c r="B35" s="34"/>
      <c r="C35" s="34"/>
      <c r="D35" s="34"/>
      <c r="E35" s="34"/>
      <c r="F35" s="34"/>
      <c r="G35" s="34"/>
      <c r="H35" s="34"/>
      <c r="I35" s="34"/>
      <c r="J35" s="15"/>
    </row>
    <row r="36" spans="1:11" s="24" customFormat="1" ht="15" customHeight="1" x14ac:dyDescent="0.2">
      <c r="A36" s="239" t="s">
        <v>43</v>
      </c>
      <c r="B36" s="239"/>
      <c r="C36" s="239"/>
      <c r="D36" s="239"/>
      <c r="E36" s="239"/>
      <c r="F36" s="239"/>
      <c r="G36" s="239"/>
      <c r="H36" s="239"/>
      <c r="I36" s="239"/>
      <c r="J36" s="239"/>
      <c r="K36" s="31"/>
    </row>
    <row r="37" spans="1:11" s="24" customFormat="1" ht="15" customHeight="1" x14ac:dyDescent="0.2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</row>
    <row r="38" spans="1:11" s="24" customFormat="1" ht="15" customHeight="1" x14ac:dyDescent="0.2">
      <c r="A38" s="115"/>
      <c r="B38" s="115"/>
      <c r="C38" s="115"/>
      <c r="D38" s="115"/>
      <c r="E38" s="115"/>
      <c r="F38" s="115"/>
      <c r="G38" s="115"/>
      <c r="H38" s="115"/>
      <c r="I38" s="115"/>
      <c r="J38" s="4" t="s">
        <v>23</v>
      </c>
    </row>
    <row r="39" spans="1:11" s="24" customFormat="1" ht="5.0999999999999996" customHeight="1" x14ac:dyDescent="0.2"/>
    <row r="40" spans="1:11" s="24" customFormat="1" ht="5.0999999999999996" customHeight="1" x14ac:dyDescent="0.2">
      <c r="A40" s="131"/>
      <c r="B40" s="131"/>
      <c r="C40" s="131"/>
      <c r="D40" s="131"/>
      <c r="E40" s="131"/>
      <c r="F40" s="131"/>
      <c r="G40" s="131"/>
      <c r="H40" s="131"/>
      <c r="I40" s="131"/>
      <c r="J40" s="131"/>
    </row>
    <row r="41" spans="1:11" s="139" customFormat="1" ht="15" customHeight="1" x14ac:dyDescent="0.2">
      <c r="A41" s="135"/>
      <c r="B41" s="237" t="s">
        <v>25</v>
      </c>
      <c r="C41" s="237"/>
      <c r="D41" s="237"/>
      <c r="E41" s="237"/>
      <c r="F41" s="170"/>
      <c r="G41" s="237" t="s">
        <v>29</v>
      </c>
      <c r="H41" s="237"/>
      <c r="I41" s="237"/>
      <c r="J41" s="237"/>
    </row>
    <row r="42" spans="1:11" s="139" customFormat="1" ht="15" customHeight="1" x14ac:dyDescent="0.2">
      <c r="A42" s="164"/>
      <c r="B42" s="135"/>
      <c r="C42" s="135"/>
      <c r="D42" s="135"/>
      <c r="E42" s="135" t="s">
        <v>93</v>
      </c>
      <c r="F42" s="135"/>
      <c r="G42" s="135"/>
      <c r="H42" s="135"/>
      <c r="I42" s="135"/>
      <c r="J42" s="135" t="s">
        <v>93</v>
      </c>
    </row>
    <row r="43" spans="1:11" s="139" customFormat="1" ht="15" customHeight="1" x14ac:dyDescent="0.2">
      <c r="A43" s="164" t="s">
        <v>91</v>
      </c>
      <c r="B43" s="135" t="s">
        <v>3</v>
      </c>
      <c r="C43" s="135" t="s">
        <v>16</v>
      </c>
      <c r="D43" s="135"/>
      <c r="E43" s="135" t="s">
        <v>92</v>
      </c>
      <c r="F43" s="135"/>
      <c r="G43" s="135" t="s">
        <v>3</v>
      </c>
      <c r="H43" s="135" t="s">
        <v>16</v>
      </c>
      <c r="I43" s="135"/>
      <c r="J43" s="135" t="s">
        <v>92</v>
      </c>
    </row>
    <row r="44" spans="1:11" s="24" customFormat="1" ht="5.0999999999999996" customHeight="1" x14ac:dyDescent="0.2">
      <c r="A44" s="152"/>
      <c r="B44" s="153"/>
      <c r="C44" s="153"/>
      <c r="D44" s="153"/>
      <c r="E44" s="153"/>
      <c r="F44" s="153"/>
      <c r="G44" s="153"/>
      <c r="H44" s="153"/>
      <c r="I44" s="153"/>
      <c r="J44" s="153"/>
    </row>
    <row r="45" spans="1:11" s="24" customFormat="1" ht="5.0999999999999996" customHeight="1" x14ac:dyDescent="0.2">
      <c r="A45" s="148"/>
      <c r="B45" s="4"/>
      <c r="C45" s="4"/>
      <c r="D45" s="4"/>
      <c r="E45" s="4"/>
      <c r="F45" s="4"/>
      <c r="G45" s="4"/>
      <c r="H45" s="4"/>
      <c r="I45" s="4"/>
      <c r="J45" s="4"/>
    </row>
    <row r="46" spans="1:11" s="149" customFormat="1" ht="15" hidden="1" customHeight="1" x14ac:dyDescent="0.2">
      <c r="A46" s="148">
        <v>2016</v>
      </c>
      <c r="B46" s="27">
        <f t="shared" ref="B46:B48" si="1">SUM(C46:E46)</f>
        <v>100</v>
      </c>
      <c r="C46" s="27">
        <f>G10/C10*100</f>
        <v>25.778210116731515</v>
      </c>
      <c r="D46" s="27"/>
      <c r="E46" s="27">
        <f>J10/C10*100</f>
        <v>74.221789883268485</v>
      </c>
      <c r="F46" s="27"/>
      <c r="G46" s="27" t="e">
        <f>C10/#REF!*100</f>
        <v>#REF!</v>
      </c>
      <c r="H46" s="27" t="e">
        <f>G10/#REF!*100</f>
        <v>#REF!</v>
      </c>
      <c r="I46" s="27"/>
      <c r="J46" s="27" t="e">
        <f>J10/#REF!*100</f>
        <v>#REF!</v>
      </c>
    </row>
    <row r="47" spans="1:11" s="149" customFormat="1" ht="15" hidden="1" customHeight="1" x14ac:dyDescent="0.2">
      <c r="A47" s="148">
        <v>2017</v>
      </c>
      <c r="B47" s="27">
        <f t="shared" si="1"/>
        <v>100</v>
      </c>
      <c r="C47" s="27">
        <f>G11/C11*100</f>
        <v>69.498464687819862</v>
      </c>
      <c r="D47" s="27"/>
      <c r="E47" s="27">
        <f>J11/C11*100</f>
        <v>30.501535312180145</v>
      </c>
      <c r="F47" s="27"/>
      <c r="G47" s="27">
        <f>C11/C10*100</f>
        <v>190.07782101167314</v>
      </c>
      <c r="H47" s="27">
        <f>G11/G10*100</f>
        <v>512.45283018867929</v>
      </c>
      <c r="I47" s="27"/>
      <c r="J47" s="27">
        <f>J11/J10*100</f>
        <v>78.112712975098304</v>
      </c>
    </row>
    <row r="48" spans="1:11" s="149" customFormat="1" ht="15" hidden="1" customHeight="1" x14ac:dyDescent="0.2">
      <c r="A48" s="148">
        <v>2018</v>
      </c>
      <c r="B48" s="27">
        <f t="shared" si="1"/>
        <v>100</v>
      </c>
      <c r="C48" s="27">
        <f>G12/C12*100</f>
        <v>60.326721120186697</v>
      </c>
      <c r="D48" s="27"/>
      <c r="E48" s="27">
        <f>J12/C12*100</f>
        <v>39.673278879813303</v>
      </c>
      <c r="F48" s="27"/>
      <c r="G48" s="27">
        <f>C12/C11*100</f>
        <v>87.717502558853639</v>
      </c>
      <c r="H48" s="27">
        <f>G12/G11*100</f>
        <v>76.141384388807069</v>
      </c>
      <c r="I48" s="27"/>
      <c r="J48" s="27">
        <f>J12/J11*100</f>
        <v>114.09395973154362</v>
      </c>
    </row>
    <row r="49" spans="1:11" s="149" customFormat="1" ht="15" customHeight="1" x14ac:dyDescent="0.2">
      <c r="A49" s="148">
        <v>2019</v>
      </c>
      <c r="B49" s="27">
        <f t="shared" ref="B49" si="2">SUM(C49:E49)</f>
        <v>100</v>
      </c>
      <c r="C49" s="27">
        <f>G13/C13*100</f>
        <v>35.097087378640779</v>
      </c>
      <c r="D49" s="27"/>
      <c r="E49" s="27">
        <f>J13/C13*100</f>
        <v>64.902912621359221</v>
      </c>
      <c r="F49" s="76"/>
      <c r="G49" s="27">
        <f>C13/C12*100</f>
        <v>120.18669778296382</v>
      </c>
      <c r="H49" s="27">
        <f>G13/G12*100</f>
        <v>69.92263056092844</v>
      </c>
      <c r="I49" s="27"/>
      <c r="J49" s="27">
        <f>J13/J12*100</f>
        <v>196.61764705882351</v>
      </c>
    </row>
    <row r="50" spans="1:11" s="149" customFormat="1" ht="15" customHeight="1" x14ac:dyDescent="0.2">
      <c r="A50" s="148">
        <v>2020</v>
      </c>
      <c r="B50" s="27">
        <f>SUM(C50:E50)</f>
        <v>100</v>
      </c>
      <c r="C50" s="27">
        <f>G14/C14*100</f>
        <v>43.575418994413404</v>
      </c>
      <c r="D50" s="27"/>
      <c r="E50" s="27">
        <f>J14/C14*100</f>
        <v>56.424581005586596</v>
      </c>
      <c r="F50" s="76"/>
      <c r="G50" s="27">
        <f>C14/C13*100</f>
        <v>86.893203883495147</v>
      </c>
      <c r="H50" s="27">
        <f>G14/G13*100</f>
        <v>107.88381742738589</v>
      </c>
      <c r="I50" s="27"/>
      <c r="J50" s="27">
        <f>J14/J13*100</f>
        <v>75.542258788332077</v>
      </c>
    </row>
    <row r="51" spans="1:11" s="149" customFormat="1" ht="15" customHeight="1" x14ac:dyDescent="0.2">
      <c r="A51" s="104">
        <v>2021</v>
      </c>
      <c r="B51" s="27">
        <f t="shared" ref="B51:B53" si="3">SUM(C51:E51)</f>
        <v>100</v>
      </c>
      <c r="C51" s="27">
        <f t="shared" ref="C51:C53" si="4">G15/C15*100</f>
        <v>45.131086142322097</v>
      </c>
      <c r="D51" s="27"/>
      <c r="E51" s="27">
        <f t="shared" ref="E51:E53" si="5">J15/C15*100</f>
        <v>54.868913857677903</v>
      </c>
      <c r="F51" s="76"/>
      <c r="G51" s="27">
        <f t="shared" ref="G51:G53" si="6">C15/C14*100</f>
        <v>29.832402234636874</v>
      </c>
      <c r="H51" s="27">
        <f t="shared" ref="H51:H53" si="7">G15/G14*100</f>
        <v>30.897435897435898</v>
      </c>
      <c r="I51" s="27"/>
      <c r="J51" s="27">
        <f t="shared" ref="J51:J53" si="8">J15/J14*100</f>
        <v>29.009900990099009</v>
      </c>
    </row>
    <row r="52" spans="1:11" s="149" customFormat="1" ht="15" customHeight="1" x14ac:dyDescent="0.2">
      <c r="A52" s="104">
        <v>2022</v>
      </c>
      <c r="B52" s="27">
        <f t="shared" si="3"/>
        <v>100</v>
      </c>
      <c r="C52" s="27">
        <f t="shared" si="4"/>
        <v>40.514075887392906</v>
      </c>
      <c r="D52" s="27"/>
      <c r="E52" s="27">
        <f t="shared" si="5"/>
        <v>59.485924112607101</v>
      </c>
      <c r="F52" s="76"/>
      <c r="G52" s="27">
        <f t="shared" si="6"/>
        <v>152.99625468164794</v>
      </c>
      <c r="H52" s="27">
        <f t="shared" si="7"/>
        <v>137.34439834024897</v>
      </c>
      <c r="I52" s="27"/>
      <c r="J52" s="27">
        <f t="shared" si="8"/>
        <v>165.8703071672355</v>
      </c>
    </row>
    <row r="53" spans="1:11" s="173" customFormat="1" ht="15" customHeight="1" x14ac:dyDescent="0.2">
      <c r="A53" s="22">
        <v>2023</v>
      </c>
      <c r="B53" s="171">
        <f t="shared" si="3"/>
        <v>100</v>
      </c>
      <c r="C53" s="171">
        <f t="shared" si="4"/>
        <v>26.560232220609581</v>
      </c>
      <c r="D53" s="172"/>
      <c r="E53" s="171">
        <f t="shared" si="5"/>
        <v>73.439767779390422</v>
      </c>
      <c r="F53" s="172"/>
      <c r="G53" s="171">
        <f t="shared" si="6"/>
        <v>84.332925336597313</v>
      </c>
      <c r="H53" s="171">
        <f t="shared" si="7"/>
        <v>55.287009063444103</v>
      </c>
      <c r="I53" s="172"/>
      <c r="J53" s="171">
        <f t="shared" si="8"/>
        <v>104.11522633744856</v>
      </c>
    </row>
    <row r="54" spans="1:11" s="24" customFormat="1" ht="5.0999999999999996" customHeight="1" x14ac:dyDescent="0.2">
      <c r="A54" s="174"/>
      <c r="B54" s="174"/>
      <c r="C54" s="174"/>
      <c r="D54" s="174"/>
      <c r="E54" s="174"/>
      <c r="F54" s="174"/>
      <c r="G54" s="174"/>
      <c r="H54" s="174"/>
      <c r="I54" s="174"/>
      <c r="J54" s="174"/>
    </row>
    <row r="55" spans="1:11" s="24" customFormat="1" ht="5.0999999999999996" customHeight="1" x14ac:dyDescent="0.2">
      <c r="A55" s="115"/>
      <c r="B55" s="115"/>
      <c r="C55" s="115"/>
      <c r="D55" s="115"/>
      <c r="E55" s="115"/>
      <c r="F55" s="115"/>
      <c r="G55" s="115"/>
      <c r="H55" s="115"/>
      <c r="I55" s="115"/>
      <c r="J55" s="115"/>
      <c r="K55" s="115"/>
    </row>
    <row r="56" spans="1:11" s="24" customFormat="1" ht="15" customHeight="1" x14ac:dyDescent="0.2"/>
    <row r="57" spans="1:11" s="24" customFormat="1" ht="15" customHeight="1" x14ac:dyDescent="0.2"/>
    <row r="58" spans="1:11" s="24" customFormat="1" ht="15" customHeight="1" x14ac:dyDescent="0.2"/>
    <row r="59" spans="1:11" s="24" customFormat="1" ht="15" customHeight="1" x14ac:dyDescent="0.2"/>
    <row r="60" spans="1:11" s="24" customFormat="1" ht="15" customHeight="1" x14ac:dyDescent="0.2"/>
    <row r="61" spans="1:11" s="24" customFormat="1" ht="15" customHeight="1" x14ac:dyDescent="0.2"/>
    <row r="62" spans="1:11" s="24" customFormat="1" ht="15" customHeight="1" x14ac:dyDescent="0.2"/>
    <row r="63" spans="1:11" s="24" customFormat="1" ht="15" customHeight="1" x14ac:dyDescent="0.2"/>
    <row r="64" spans="1:11" s="24" customFormat="1" ht="15" customHeight="1" x14ac:dyDescent="0.2"/>
    <row r="65" s="24" customFormat="1" ht="15" customHeight="1" x14ac:dyDescent="0.2"/>
    <row r="66" s="24" customFormat="1" ht="15" customHeight="1" x14ac:dyDescent="0.2"/>
    <row r="67" s="24" customFormat="1" ht="15" customHeight="1" x14ac:dyDescent="0.2"/>
    <row r="68" s="1" customFormat="1" ht="15" customHeight="1" x14ac:dyDescent="0.2"/>
    <row r="69" s="1" customFormat="1" ht="15" customHeight="1" x14ac:dyDescent="0.2"/>
    <row r="70" s="1" customFormat="1" ht="15" customHeight="1" x14ac:dyDescent="0.2"/>
    <row r="71" s="1" customFormat="1" ht="15" customHeight="1" x14ac:dyDescent="0.2"/>
    <row r="72" s="1" customFormat="1" ht="15" customHeight="1" x14ac:dyDescent="0.2"/>
    <row r="73" s="1" customFormat="1" ht="15" customHeight="1" x14ac:dyDescent="0.2"/>
    <row r="74" s="1" customFormat="1" ht="15" customHeight="1" x14ac:dyDescent="0.2"/>
    <row r="75" s="1" customFormat="1" ht="15" customHeight="1" x14ac:dyDescent="0.2"/>
    <row r="76" s="1" customFormat="1" ht="15" customHeight="1" x14ac:dyDescent="0.2"/>
    <row r="77" s="1" customFormat="1" ht="15" customHeight="1" x14ac:dyDescent="0.2"/>
    <row r="78" s="1" customFormat="1" ht="15" customHeight="1" x14ac:dyDescent="0.2"/>
    <row r="79" s="1" customFormat="1" ht="15" customHeight="1" x14ac:dyDescent="0.2"/>
    <row r="80" s="1" customFormat="1" ht="15" customHeight="1" x14ac:dyDescent="0.2"/>
    <row r="81" s="1" customFormat="1" ht="15" customHeight="1" x14ac:dyDescent="0.2"/>
    <row r="82" s="1" customFormat="1" ht="15" customHeight="1" x14ac:dyDescent="0.2"/>
    <row r="83" s="1" customFormat="1" ht="15" customHeight="1" x14ac:dyDescent="0.2"/>
    <row r="84" s="1" customFormat="1" ht="15" customHeight="1" x14ac:dyDescent="0.2"/>
    <row r="85" s="1" customFormat="1" ht="15" customHeight="1" x14ac:dyDescent="0.2"/>
    <row r="86" s="1" customFormat="1" ht="15" customHeight="1" x14ac:dyDescent="0.2"/>
    <row r="87" s="1" customFormat="1" ht="15" customHeight="1" x14ac:dyDescent="0.2"/>
    <row r="88" s="1" customFormat="1" ht="15" customHeight="1" x14ac:dyDescent="0.2"/>
    <row r="89" s="1" customFormat="1" ht="15" customHeight="1" x14ac:dyDescent="0.2"/>
    <row r="90" s="1" customFormat="1" ht="15" customHeight="1" x14ac:dyDescent="0.2"/>
    <row r="91" s="1" customFormat="1" ht="15" customHeight="1" x14ac:dyDescent="0.2"/>
    <row r="92" s="1" customFormat="1" ht="15" customHeight="1" x14ac:dyDescent="0.2"/>
    <row r="93" s="1" customFormat="1" ht="15" customHeight="1" x14ac:dyDescent="0.2"/>
    <row r="94" s="1" customFormat="1" ht="15" customHeight="1" x14ac:dyDescent="0.2"/>
    <row r="95" s="1" customFormat="1" ht="15" customHeight="1" x14ac:dyDescent="0.2"/>
    <row r="96" s="1" customFormat="1" ht="15" customHeight="1" x14ac:dyDescent="0.2"/>
    <row r="97" s="1" customFormat="1" ht="15" customHeight="1" x14ac:dyDescent="0.2"/>
    <row r="98" s="1" customFormat="1" ht="15" customHeight="1" x14ac:dyDescent="0.2"/>
    <row r="99" s="1" customFormat="1" ht="15" customHeight="1" x14ac:dyDescent="0.2"/>
    <row r="100" s="1" customFormat="1" ht="15" customHeight="1" x14ac:dyDescent="0.2"/>
    <row r="101" s="1" customFormat="1" ht="15" customHeight="1" x14ac:dyDescent="0.2"/>
    <row r="102" s="1" customFormat="1" ht="15" customHeight="1" x14ac:dyDescent="0.2"/>
    <row r="103" s="1" customFormat="1" ht="15" customHeight="1" x14ac:dyDescent="0.2"/>
    <row r="104" s="1" customFormat="1" ht="15" customHeight="1" x14ac:dyDescent="0.2"/>
    <row r="105" s="1" customFormat="1" ht="15" customHeight="1" x14ac:dyDescent="0.2"/>
    <row r="106" s="1" customFormat="1" ht="15" customHeight="1" x14ac:dyDescent="0.2"/>
    <row r="107" s="1" customFormat="1" ht="15" customHeight="1" x14ac:dyDescent="0.2"/>
    <row r="108" s="1" customFormat="1" ht="15" customHeight="1" x14ac:dyDescent="0.2"/>
    <row r="109" s="1" customFormat="1" ht="15" customHeight="1" x14ac:dyDescent="0.2"/>
    <row r="110" s="1" customFormat="1" ht="15" customHeight="1" x14ac:dyDescent="0.2"/>
    <row r="111" s="1" customFormat="1" ht="15" customHeight="1" x14ac:dyDescent="0.2"/>
    <row r="112" s="1" customFormat="1" ht="15" customHeight="1" x14ac:dyDescent="0.2"/>
    <row r="113" s="1" customFormat="1" ht="15" customHeight="1" x14ac:dyDescent="0.2"/>
    <row r="114" s="1" customFormat="1" ht="15" customHeight="1" x14ac:dyDescent="0.2"/>
    <row r="115" s="1" customFormat="1" ht="15" customHeight="1" x14ac:dyDescent="0.2"/>
    <row r="116" s="1" customFormat="1" ht="15" customHeight="1" x14ac:dyDescent="0.2"/>
    <row r="117" s="1" customFormat="1" ht="15" customHeight="1" x14ac:dyDescent="0.2"/>
    <row r="118" s="1" customFormat="1" ht="15" customHeight="1" x14ac:dyDescent="0.2"/>
    <row r="119" s="1" customFormat="1" ht="15" customHeight="1" x14ac:dyDescent="0.2"/>
    <row r="120" s="1" customFormat="1" ht="15" customHeight="1" x14ac:dyDescent="0.2"/>
    <row r="121" s="1" customFormat="1" ht="15" customHeight="1" x14ac:dyDescent="0.2"/>
    <row r="122" s="1" customFormat="1" ht="15" customHeight="1" x14ac:dyDescent="0.2"/>
    <row r="123" s="1" customFormat="1" ht="15" customHeight="1" x14ac:dyDescent="0.2"/>
    <row r="124" s="1" customFormat="1" ht="15" customHeight="1" x14ac:dyDescent="0.2"/>
    <row r="125" s="1" customFormat="1" ht="15" customHeight="1" x14ac:dyDescent="0.2"/>
    <row r="126" s="1" customFormat="1" ht="15" customHeight="1" x14ac:dyDescent="0.2"/>
    <row r="127" s="1" customFormat="1" ht="15" customHeight="1" x14ac:dyDescent="0.2"/>
    <row r="128" s="1" customFormat="1" ht="15" customHeight="1" x14ac:dyDescent="0.2"/>
    <row r="129" s="1" customFormat="1" ht="15" customHeight="1" x14ac:dyDescent="0.2"/>
    <row r="130" s="1" customFormat="1" ht="15" customHeight="1" x14ac:dyDescent="0.2"/>
    <row r="131" s="1" customFormat="1" ht="15" customHeight="1" x14ac:dyDescent="0.2"/>
    <row r="132" s="1" customFormat="1" ht="15" customHeight="1" x14ac:dyDescent="0.2"/>
    <row r="133" s="1" customFormat="1" ht="15" customHeight="1" x14ac:dyDescent="0.2"/>
    <row r="134" s="1" customFormat="1" ht="15" customHeight="1" x14ac:dyDescent="0.2"/>
    <row r="135" s="1" customFormat="1" ht="15" customHeight="1" x14ac:dyDescent="0.2"/>
    <row r="136" s="1" customFormat="1" ht="15" customHeight="1" x14ac:dyDescent="0.2"/>
    <row r="137" s="1" customFormat="1" ht="15" customHeight="1" x14ac:dyDescent="0.2"/>
    <row r="138" s="1" customFormat="1" ht="15" customHeight="1" x14ac:dyDescent="0.2"/>
    <row r="139" s="1" customFormat="1" ht="15" customHeight="1" x14ac:dyDescent="0.2"/>
    <row r="140" s="1" customFormat="1" ht="15" customHeight="1" x14ac:dyDescent="0.2"/>
    <row r="141" s="1" customFormat="1" ht="15" customHeight="1" x14ac:dyDescent="0.2"/>
    <row r="142" s="1" customFormat="1" ht="15" customHeight="1" x14ac:dyDescent="0.2"/>
    <row r="143" s="1" customFormat="1" ht="15" customHeight="1" x14ac:dyDescent="0.2"/>
    <row r="144" s="1" customFormat="1" ht="15" customHeight="1" x14ac:dyDescent="0.2"/>
    <row r="145" s="1" customFormat="1" ht="15" customHeight="1" x14ac:dyDescent="0.2"/>
    <row r="146" s="1" customFormat="1" ht="15" customHeight="1" x14ac:dyDescent="0.2"/>
    <row r="147" s="1" customFormat="1" ht="15" customHeight="1" x14ac:dyDescent="0.2"/>
    <row r="148" s="1" customFormat="1" ht="15" customHeight="1" x14ac:dyDescent="0.2"/>
    <row r="149" s="1" customFormat="1" ht="15" customHeight="1" x14ac:dyDescent="0.2"/>
    <row r="150" s="1" customFormat="1" ht="15" customHeight="1" x14ac:dyDescent="0.2"/>
    <row r="151" s="1" customFormat="1" ht="15" customHeight="1" x14ac:dyDescent="0.2"/>
    <row r="152" s="1" customFormat="1" ht="15" customHeight="1" x14ac:dyDescent="0.2"/>
    <row r="153" s="1" customFormat="1" ht="15" customHeight="1" x14ac:dyDescent="0.2"/>
    <row r="154" s="1" customFormat="1" ht="15" customHeight="1" x14ac:dyDescent="0.2"/>
    <row r="155" s="1" customFormat="1" ht="15" customHeight="1" x14ac:dyDescent="0.2"/>
    <row r="156" s="1" customFormat="1" ht="15" customHeight="1" x14ac:dyDescent="0.2"/>
    <row r="157" s="1" customFormat="1" ht="15" customHeight="1" x14ac:dyDescent="0.2"/>
    <row r="158" s="1" customFormat="1" ht="15" customHeight="1" x14ac:dyDescent="0.2"/>
    <row r="159" s="1" customFormat="1" ht="15" customHeight="1" x14ac:dyDescent="0.2"/>
    <row r="160" s="1" customFormat="1" ht="15" customHeight="1" x14ac:dyDescent="0.2"/>
    <row r="161" s="1" customFormat="1" ht="15" customHeight="1" x14ac:dyDescent="0.2"/>
    <row r="162" s="1" customFormat="1" ht="15" customHeight="1" x14ac:dyDescent="0.2"/>
    <row r="163" s="1" customFormat="1" ht="15" customHeight="1" x14ac:dyDescent="0.2"/>
    <row r="164" s="1" customFormat="1" ht="15" customHeight="1" x14ac:dyDescent="0.2"/>
    <row r="165" s="1" customFormat="1" ht="15" customHeight="1" x14ac:dyDescent="0.2"/>
    <row r="166" s="1" customFormat="1" ht="15" customHeight="1" x14ac:dyDescent="0.2"/>
    <row r="167" s="1" customFormat="1" ht="15" customHeight="1" x14ac:dyDescent="0.2"/>
    <row r="168" s="1" customFormat="1" ht="15" customHeight="1" x14ac:dyDescent="0.2"/>
    <row r="169" s="1" customFormat="1" ht="15" customHeight="1" x14ac:dyDescent="0.2"/>
    <row r="170" s="1" customFormat="1" ht="15" customHeight="1" x14ac:dyDescent="0.2"/>
    <row r="171" s="1" customFormat="1" ht="15" customHeight="1" x14ac:dyDescent="0.2"/>
    <row r="172" s="1" customFormat="1" ht="15" customHeight="1" x14ac:dyDescent="0.2"/>
    <row r="173" s="1" customFormat="1" ht="15" customHeight="1" x14ac:dyDescent="0.2"/>
    <row r="174" s="1" customFormat="1" ht="15" customHeight="1" x14ac:dyDescent="0.2"/>
    <row r="175" s="1" customFormat="1" ht="15" customHeight="1" x14ac:dyDescent="0.2"/>
    <row r="176" s="1" customFormat="1" ht="15" customHeight="1" x14ac:dyDescent="0.2"/>
    <row r="177" s="1" customFormat="1" ht="15" customHeight="1" x14ac:dyDescent="0.2"/>
    <row r="178" s="1" customFormat="1" ht="15" customHeight="1" x14ac:dyDescent="0.2"/>
    <row r="179" s="1" customFormat="1" ht="15" customHeight="1" x14ac:dyDescent="0.2"/>
    <row r="180" s="1" customFormat="1" ht="15" customHeight="1" x14ac:dyDescent="0.2"/>
    <row r="181" s="1" customFormat="1" ht="15" customHeight="1" x14ac:dyDescent="0.2"/>
    <row r="182" s="1" customFormat="1" ht="15" customHeight="1" x14ac:dyDescent="0.2"/>
    <row r="183" s="1" customFormat="1" ht="15" customHeight="1" x14ac:dyDescent="0.2"/>
    <row r="184" s="1" customFormat="1" ht="15" customHeight="1" x14ac:dyDescent="0.2"/>
    <row r="185" s="1" customFormat="1" ht="15" customHeight="1" x14ac:dyDescent="0.2"/>
    <row r="186" s="1" customFormat="1" ht="15" customHeight="1" x14ac:dyDescent="0.2"/>
    <row r="187" s="1" customFormat="1" ht="15" customHeight="1" x14ac:dyDescent="0.2"/>
    <row r="188" s="1" customFormat="1" ht="15" customHeight="1" x14ac:dyDescent="0.2"/>
    <row r="189" s="1" customFormat="1" ht="15" customHeight="1" x14ac:dyDescent="0.2"/>
    <row r="190" s="1" customFormat="1" ht="15" customHeight="1" x14ac:dyDescent="0.2"/>
    <row r="191" s="1" customFormat="1" ht="15" customHeight="1" x14ac:dyDescent="0.2"/>
    <row r="192" s="1" customFormat="1" ht="15" customHeight="1" x14ac:dyDescent="0.2"/>
    <row r="193" s="1" customFormat="1" ht="15" customHeight="1" x14ac:dyDescent="0.2"/>
    <row r="194" s="1" customFormat="1" ht="15" customHeight="1" x14ac:dyDescent="0.2"/>
    <row r="195" s="1" customFormat="1" ht="15" customHeight="1" x14ac:dyDescent="0.2"/>
    <row r="196" s="1" customFormat="1" ht="15" customHeight="1" x14ac:dyDescent="0.2"/>
    <row r="197" s="1" customFormat="1" ht="15" customHeight="1" x14ac:dyDescent="0.2"/>
    <row r="198" s="1" customFormat="1" ht="15" customHeight="1" x14ac:dyDescent="0.2"/>
    <row r="199" s="1" customFormat="1" ht="15" customHeight="1" x14ac:dyDescent="0.2"/>
    <row r="200" s="1" customFormat="1" ht="15" customHeight="1" x14ac:dyDescent="0.2"/>
    <row r="201" s="1" customFormat="1" ht="15" customHeight="1" x14ac:dyDescent="0.2"/>
    <row r="202" s="1" customFormat="1" ht="15" customHeight="1" x14ac:dyDescent="0.2"/>
    <row r="203" s="1" customFormat="1" ht="15" customHeight="1" x14ac:dyDescent="0.2"/>
    <row r="204" s="1" customFormat="1" ht="15" customHeight="1" x14ac:dyDescent="0.2"/>
    <row r="205" s="1" customFormat="1" ht="15" customHeight="1" x14ac:dyDescent="0.2"/>
    <row r="206" s="1" customFormat="1" ht="15" customHeight="1" x14ac:dyDescent="0.2"/>
    <row r="207" s="1" customFormat="1" ht="15" customHeight="1" x14ac:dyDescent="0.2"/>
    <row r="208" s="1" customFormat="1" ht="15" customHeight="1" x14ac:dyDescent="0.2"/>
    <row r="209" s="1" customFormat="1" ht="15" customHeight="1" x14ac:dyDescent="0.2"/>
    <row r="210" s="1" customFormat="1" ht="15" customHeight="1" x14ac:dyDescent="0.2"/>
    <row r="211" s="1" customFormat="1" ht="15" customHeight="1" x14ac:dyDescent="0.2"/>
    <row r="212" s="1" customFormat="1" ht="15" customHeight="1" x14ac:dyDescent="0.2"/>
    <row r="213" s="1" customFormat="1" ht="15" customHeight="1" x14ac:dyDescent="0.2"/>
    <row r="214" s="1" customFormat="1" ht="15" customHeight="1" x14ac:dyDescent="0.2"/>
    <row r="215" s="1" customFormat="1" ht="15" customHeight="1" x14ac:dyDescent="0.2"/>
    <row r="216" s="1" customFormat="1" ht="15" customHeight="1" x14ac:dyDescent="0.2"/>
    <row r="217" s="1" customFormat="1" ht="15" customHeight="1" x14ac:dyDescent="0.2"/>
    <row r="218" s="1" customFormat="1" ht="15" customHeight="1" x14ac:dyDescent="0.2"/>
    <row r="219" s="1" customFormat="1" ht="15" customHeight="1" x14ac:dyDescent="0.2"/>
    <row r="220" s="1" customFormat="1" ht="15" customHeight="1" x14ac:dyDescent="0.2"/>
    <row r="221" s="1" customFormat="1" ht="15" customHeight="1" x14ac:dyDescent="0.2"/>
    <row r="222" s="1" customFormat="1" ht="15" customHeight="1" x14ac:dyDescent="0.2"/>
    <row r="223" s="1" customFormat="1" ht="15" customHeight="1" x14ac:dyDescent="0.2"/>
    <row r="224" s="1" customFormat="1" ht="15" customHeight="1" x14ac:dyDescent="0.2"/>
    <row r="225" s="1" customFormat="1" ht="15" customHeight="1" x14ac:dyDescent="0.2"/>
    <row r="226" s="1" customFormat="1" ht="15" customHeight="1" x14ac:dyDescent="0.2"/>
    <row r="227" s="1" customFormat="1" ht="15" customHeight="1" x14ac:dyDescent="0.2"/>
    <row r="228" s="1" customFormat="1" ht="15" customHeight="1" x14ac:dyDescent="0.2"/>
    <row r="229" s="1" customFormat="1" ht="15" customHeight="1" x14ac:dyDescent="0.2"/>
    <row r="230" s="1" customFormat="1" ht="15" customHeight="1" x14ac:dyDescent="0.2"/>
    <row r="231" s="1" customFormat="1" ht="15" customHeight="1" x14ac:dyDescent="0.2"/>
    <row r="232" s="1" customFormat="1" ht="15" customHeight="1" x14ac:dyDescent="0.2"/>
    <row r="233" s="1" customFormat="1" ht="15" customHeight="1" x14ac:dyDescent="0.2"/>
    <row r="234" s="1" customFormat="1" ht="15" customHeight="1" x14ac:dyDescent="0.2"/>
    <row r="235" s="1" customFormat="1" ht="15" customHeight="1" x14ac:dyDescent="0.2"/>
    <row r="236" s="1" customFormat="1" ht="15" customHeight="1" x14ac:dyDescent="0.2"/>
    <row r="237" s="1" customFormat="1" ht="15" customHeight="1" x14ac:dyDescent="0.2"/>
    <row r="238" s="1" customFormat="1" ht="15" customHeight="1" x14ac:dyDescent="0.2"/>
    <row r="239" s="1" customFormat="1" ht="15" customHeight="1" x14ac:dyDescent="0.2"/>
    <row r="240" s="1" customFormat="1" ht="15" customHeight="1" x14ac:dyDescent="0.2"/>
    <row r="241" s="1" customFormat="1" ht="15" customHeight="1" x14ac:dyDescent="0.2"/>
    <row r="242" s="1" customFormat="1" ht="15" customHeight="1" x14ac:dyDescent="0.2"/>
    <row r="243" s="1" customFormat="1" ht="15" customHeight="1" x14ac:dyDescent="0.2"/>
    <row r="244" s="1" customFormat="1" ht="15" customHeight="1" x14ac:dyDescent="0.2"/>
    <row r="245" s="1" customFormat="1" ht="15" customHeight="1" x14ac:dyDescent="0.2"/>
    <row r="246" s="1" customFormat="1" ht="15" customHeight="1" x14ac:dyDescent="0.2"/>
    <row r="247" s="1" customFormat="1" ht="15" customHeight="1" x14ac:dyDescent="0.2"/>
    <row r="248" s="1" customFormat="1" ht="15" customHeight="1" x14ac:dyDescent="0.2"/>
    <row r="249" s="1" customFormat="1" ht="15" customHeight="1" x14ac:dyDescent="0.2"/>
    <row r="250" s="1" customFormat="1" ht="15" customHeight="1" x14ac:dyDescent="0.2"/>
    <row r="251" s="1" customFormat="1" ht="15" customHeight="1" x14ac:dyDescent="0.2"/>
    <row r="252" s="1" customFormat="1" ht="15" customHeight="1" x14ac:dyDescent="0.2"/>
    <row r="253" s="1" customFormat="1" ht="15" customHeight="1" x14ac:dyDescent="0.2"/>
    <row r="254" s="1" customFormat="1" ht="15" customHeight="1" x14ac:dyDescent="0.2"/>
    <row r="255" s="1" customFormat="1" ht="15" customHeight="1" x14ac:dyDescent="0.2"/>
    <row r="256" s="1" customFormat="1" ht="15" customHeight="1" x14ac:dyDescent="0.2"/>
    <row r="257" s="1" customFormat="1" ht="15" customHeight="1" x14ac:dyDescent="0.2"/>
    <row r="258" s="1" customFormat="1" ht="15" customHeight="1" x14ac:dyDescent="0.2"/>
    <row r="259" s="1" customFormat="1" ht="15" customHeight="1" x14ac:dyDescent="0.2"/>
    <row r="260" s="1" customFormat="1" ht="15" customHeight="1" x14ac:dyDescent="0.2"/>
    <row r="261" s="1" customFormat="1" ht="15" customHeight="1" x14ac:dyDescent="0.2"/>
    <row r="262" s="1" customFormat="1" ht="15" customHeight="1" x14ac:dyDescent="0.2"/>
    <row r="263" s="1" customFormat="1" ht="15" customHeight="1" x14ac:dyDescent="0.2"/>
    <row r="264" s="1" customFormat="1" ht="15" customHeight="1" x14ac:dyDescent="0.2"/>
    <row r="265" s="1" customFormat="1" ht="15" customHeight="1" x14ac:dyDescent="0.2"/>
    <row r="266" s="1" customFormat="1" ht="15" customHeight="1" x14ac:dyDescent="0.2"/>
    <row r="267" s="1" customFormat="1" ht="15" customHeight="1" x14ac:dyDescent="0.2"/>
    <row r="268" s="1" customFormat="1" ht="15" customHeight="1" x14ac:dyDescent="0.2"/>
    <row r="269" s="1" customFormat="1" ht="15" customHeight="1" x14ac:dyDescent="0.2"/>
    <row r="270" s="1" customFormat="1" ht="15" customHeight="1" x14ac:dyDescent="0.2"/>
    <row r="271" s="1" customFormat="1" ht="15" customHeight="1" x14ac:dyDescent="0.2"/>
    <row r="272" s="1" customFormat="1" ht="15" customHeight="1" x14ac:dyDescent="0.2"/>
    <row r="273" s="1" customFormat="1" ht="15" customHeight="1" x14ac:dyDescent="0.2"/>
    <row r="274" s="1" customFormat="1" ht="15" customHeight="1" x14ac:dyDescent="0.2"/>
    <row r="275" s="1" customFormat="1" ht="15" customHeight="1" x14ac:dyDescent="0.2"/>
    <row r="276" s="1" customFormat="1" ht="15" customHeight="1" x14ac:dyDescent="0.2"/>
    <row r="277" s="1" customFormat="1" ht="15" customHeight="1" x14ac:dyDescent="0.2"/>
    <row r="278" s="1" customFormat="1" ht="15" customHeight="1" x14ac:dyDescent="0.2"/>
    <row r="279" s="1" customFormat="1" ht="15" customHeight="1" x14ac:dyDescent="0.2"/>
    <row r="280" s="1" customFormat="1" ht="15" customHeight="1" x14ac:dyDescent="0.2"/>
    <row r="281" s="1" customFormat="1" ht="15" customHeight="1" x14ac:dyDescent="0.2"/>
    <row r="282" s="1" customFormat="1" ht="15" customHeight="1" x14ac:dyDescent="0.2"/>
    <row r="283" s="1" customFormat="1" ht="15" customHeight="1" x14ac:dyDescent="0.2"/>
    <row r="284" s="1" customFormat="1" ht="15" customHeight="1" x14ac:dyDescent="0.2"/>
    <row r="285" s="1" customFormat="1" ht="15" customHeight="1" x14ac:dyDescent="0.2"/>
    <row r="286" s="1" customFormat="1" ht="15" customHeight="1" x14ac:dyDescent="0.2"/>
    <row r="287" s="1" customFormat="1" ht="15" customHeight="1" x14ac:dyDescent="0.2"/>
    <row r="288" s="1" customFormat="1" ht="15" customHeight="1" x14ac:dyDescent="0.2"/>
    <row r="289" s="1" customFormat="1" ht="15" customHeight="1" x14ac:dyDescent="0.2"/>
    <row r="290" s="1" customFormat="1" ht="15" customHeight="1" x14ac:dyDescent="0.2"/>
    <row r="291" s="1" customFormat="1" ht="15" customHeight="1" x14ac:dyDescent="0.2"/>
    <row r="292" s="1" customFormat="1" ht="15" customHeight="1" x14ac:dyDescent="0.2"/>
    <row r="293" s="1" customFormat="1" ht="15" customHeight="1" x14ac:dyDescent="0.2"/>
    <row r="294" s="1" customFormat="1" ht="15" customHeight="1" x14ac:dyDescent="0.2"/>
    <row r="295" s="1" customFormat="1" ht="15" customHeight="1" x14ac:dyDescent="0.2"/>
    <row r="296" s="1" customFormat="1" ht="15" customHeight="1" x14ac:dyDescent="0.2"/>
    <row r="297" s="1" customFormat="1" ht="15" customHeight="1" x14ac:dyDescent="0.2"/>
    <row r="298" s="1" customFormat="1" ht="15" customHeight="1" x14ac:dyDescent="0.2"/>
    <row r="299" s="1" customFormat="1" ht="15" customHeight="1" x14ac:dyDescent="0.2"/>
    <row r="300" s="1" customFormat="1" ht="15" customHeight="1" x14ac:dyDescent="0.2"/>
    <row r="301" s="1" customFormat="1" ht="15" customHeight="1" x14ac:dyDescent="0.2"/>
    <row r="302" s="1" customFormat="1" ht="15" customHeight="1" x14ac:dyDescent="0.2"/>
    <row r="303" s="1" customFormat="1" ht="15" customHeight="1" x14ac:dyDescent="0.2"/>
    <row r="304" s="1" customFormat="1" ht="15" customHeight="1" x14ac:dyDescent="0.2"/>
    <row r="305" s="1" customFormat="1" ht="15" customHeight="1" x14ac:dyDescent="0.2"/>
    <row r="306" s="1" customFormat="1" ht="15" customHeight="1" x14ac:dyDescent="0.2"/>
    <row r="307" s="1" customFormat="1" ht="15" customHeight="1" x14ac:dyDescent="0.2"/>
    <row r="308" s="1" customFormat="1" ht="15" customHeight="1" x14ac:dyDescent="0.2"/>
    <row r="309" s="1" customFormat="1" ht="15" customHeight="1" x14ac:dyDescent="0.2"/>
    <row r="310" s="1" customFormat="1" ht="15" customHeight="1" x14ac:dyDescent="0.2"/>
    <row r="311" s="1" customFormat="1" ht="15" customHeight="1" x14ac:dyDescent="0.2"/>
    <row r="312" s="1" customFormat="1" ht="15" customHeight="1" x14ac:dyDescent="0.2"/>
    <row r="313" s="1" customFormat="1" ht="15" customHeight="1" x14ac:dyDescent="0.2"/>
    <row r="314" s="1" customFormat="1" ht="15" customHeight="1" x14ac:dyDescent="0.2"/>
    <row r="315" s="1" customFormat="1" ht="15" customHeight="1" x14ac:dyDescent="0.2"/>
    <row r="316" s="1" customFormat="1" ht="15" customHeight="1" x14ac:dyDescent="0.2"/>
    <row r="317" s="1" customFormat="1" ht="15" customHeight="1" x14ac:dyDescent="0.2"/>
    <row r="318" s="1" customFormat="1" ht="15" customHeight="1" x14ac:dyDescent="0.2"/>
    <row r="319" s="1" customFormat="1" ht="15" customHeight="1" x14ac:dyDescent="0.2"/>
    <row r="320" s="1" customFormat="1" ht="15" customHeight="1" x14ac:dyDescent="0.2"/>
    <row r="321" s="1" customFormat="1" ht="15" customHeight="1" x14ac:dyDescent="0.2"/>
    <row r="322" s="1" customFormat="1" ht="15" customHeight="1" x14ac:dyDescent="0.2"/>
    <row r="323" s="1" customFormat="1" ht="15" customHeight="1" x14ac:dyDescent="0.2"/>
    <row r="324" s="1" customFormat="1" ht="15" customHeight="1" x14ac:dyDescent="0.2"/>
    <row r="325" s="1" customFormat="1" ht="15" customHeight="1" x14ac:dyDescent="0.2"/>
    <row r="326" s="1" customFormat="1" ht="15" customHeight="1" x14ac:dyDescent="0.2"/>
    <row r="327" s="1" customFormat="1" ht="15" customHeight="1" x14ac:dyDescent="0.2"/>
    <row r="328" s="1" customFormat="1" ht="15" customHeight="1" x14ac:dyDescent="0.2"/>
    <row r="329" s="1" customFormat="1" ht="15" customHeight="1" x14ac:dyDescent="0.2"/>
    <row r="330" s="1" customFormat="1" ht="15" customHeight="1" x14ac:dyDescent="0.2"/>
    <row r="331" s="1" customFormat="1" ht="15" customHeight="1" x14ac:dyDescent="0.2"/>
    <row r="332" s="1" customFormat="1" ht="15" customHeight="1" x14ac:dyDescent="0.2"/>
    <row r="333" s="1" customFormat="1" ht="15" customHeight="1" x14ac:dyDescent="0.2"/>
    <row r="334" s="1" customFormat="1" ht="15" customHeight="1" x14ac:dyDescent="0.2"/>
    <row r="335" s="1" customFormat="1" ht="15" customHeight="1" x14ac:dyDescent="0.2"/>
    <row r="336" s="1" customFormat="1" ht="15" customHeight="1" x14ac:dyDescent="0.2"/>
    <row r="337" s="1" customFormat="1" ht="15" customHeight="1" x14ac:dyDescent="0.2"/>
    <row r="338" s="1" customFormat="1" ht="15" customHeight="1" x14ac:dyDescent="0.2"/>
    <row r="339" s="1" customFormat="1" ht="15" customHeight="1" x14ac:dyDescent="0.2"/>
    <row r="340" s="1" customFormat="1" ht="15" customHeight="1" x14ac:dyDescent="0.2"/>
    <row r="341" s="1" customFormat="1" ht="15" customHeight="1" x14ac:dyDescent="0.2"/>
    <row r="342" s="1" customFormat="1" ht="15" customHeight="1" x14ac:dyDescent="0.2"/>
    <row r="343" s="1" customFormat="1" ht="15" customHeight="1" x14ac:dyDescent="0.2"/>
    <row r="344" s="1" customFormat="1" ht="15" customHeight="1" x14ac:dyDescent="0.2"/>
    <row r="345" s="1" customFormat="1" ht="15" customHeight="1" x14ac:dyDescent="0.2"/>
    <row r="346" s="1" customFormat="1" ht="15" customHeight="1" x14ac:dyDescent="0.2"/>
    <row r="347" s="1" customFormat="1" ht="15" customHeight="1" x14ac:dyDescent="0.2"/>
    <row r="348" s="1" customFormat="1" ht="15" customHeight="1" x14ac:dyDescent="0.2"/>
    <row r="349" s="1" customFormat="1" ht="15" customHeight="1" x14ac:dyDescent="0.2"/>
    <row r="350" s="1" customFormat="1" ht="15" customHeight="1" x14ac:dyDescent="0.2"/>
    <row r="351" s="1" customFormat="1" ht="15" customHeight="1" x14ac:dyDescent="0.2"/>
    <row r="352" s="1" customFormat="1" ht="15" customHeight="1" x14ac:dyDescent="0.2"/>
    <row r="353" s="1" customFormat="1" ht="15" customHeight="1" x14ac:dyDescent="0.2"/>
    <row r="354" s="1" customFormat="1" ht="15" customHeight="1" x14ac:dyDescent="0.2"/>
    <row r="355" s="1" customFormat="1" ht="15" customHeight="1" x14ac:dyDescent="0.2"/>
    <row r="356" s="1" customFormat="1" ht="15" customHeight="1" x14ac:dyDescent="0.2"/>
    <row r="357" s="1" customFormat="1" ht="15" customHeight="1" x14ac:dyDescent="0.2"/>
    <row r="358" s="1" customFormat="1" ht="15" customHeight="1" x14ac:dyDescent="0.2"/>
    <row r="359" s="1" customFormat="1" ht="15" customHeight="1" x14ac:dyDescent="0.2"/>
    <row r="360" s="1" customFormat="1" ht="15" customHeight="1" x14ac:dyDescent="0.2"/>
    <row r="361" s="1" customFormat="1" ht="15" customHeight="1" x14ac:dyDescent="0.2"/>
    <row r="362" s="1" customFormat="1" ht="15" customHeight="1" x14ac:dyDescent="0.2"/>
    <row r="363" s="1" customFormat="1" ht="15" customHeight="1" x14ac:dyDescent="0.2"/>
    <row r="364" s="1" customFormat="1" ht="15" customHeight="1" x14ac:dyDescent="0.2"/>
    <row r="365" s="1" customFormat="1" ht="15" customHeight="1" x14ac:dyDescent="0.2"/>
    <row r="366" s="1" customFormat="1" ht="15" customHeight="1" x14ac:dyDescent="0.2"/>
    <row r="367" s="1" customFormat="1" ht="15" customHeight="1" x14ac:dyDescent="0.2"/>
    <row r="368" s="1" customFormat="1" ht="15" customHeight="1" x14ac:dyDescent="0.2"/>
    <row r="369" s="1" customFormat="1" ht="15" customHeight="1" x14ac:dyDescent="0.2"/>
    <row r="370" s="1" customFormat="1" ht="15" customHeight="1" x14ac:dyDescent="0.2"/>
    <row r="371" s="1" customFormat="1" ht="15" customHeight="1" x14ac:dyDescent="0.2"/>
    <row r="372" s="1" customFormat="1" ht="15" customHeight="1" x14ac:dyDescent="0.2"/>
    <row r="373" s="1" customFormat="1" ht="15" customHeight="1" x14ac:dyDescent="0.2"/>
    <row r="374" s="1" customFormat="1" ht="15" customHeight="1" x14ac:dyDescent="0.2"/>
    <row r="375" s="1" customFormat="1" ht="15" customHeight="1" x14ac:dyDescent="0.2"/>
    <row r="376" s="1" customFormat="1" ht="15" customHeight="1" x14ac:dyDescent="0.2"/>
    <row r="377" s="1" customFormat="1" ht="15" customHeight="1" x14ac:dyDescent="0.2"/>
    <row r="378" s="1" customFormat="1" ht="15" customHeight="1" x14ac:dyDescent="0.2"/>
    <row r="379" s="1" customFormat="1" ht="15" customHeight="1" x14ac:dyDescent="0.2"/>
    <row r="380" s="1" customFormat="1" ht="15" customHeight="1" x14ac:dyDescent="0.2"/>
    <row r="381" s="1" customFormat="1" ht="15" customHeight="1" x14ac:dyDescent="0.2"/>
    <row r="382" s="1" customFormat="1" ht="15" customHeight="1" x14ac:dyDescent="0.2"/>
    <row r="383" s="1" customFormat="1" ht="15" customHeight="1" x14ac:dyDescent="0.2"/>
    <row r="384" s="1" customFormat="1" ht="15" customHeight="1" x14ac:dyDescent="0.2"/>
    <row r="385" s="1" customFormat="1" ht="15" customHeight="1" x14ac:dyDescent="0.2"/>
    <row r="386" s="1" customFormat="1" ht="15" customHeight="1" x14ac:dyDescent="0.2"/>
    <row r="387" s="1" customFormat="1" ht="15" customHeight="1" x14ac:dyDescent="0.2"/>
    <row r="388" s="1" customFormat="1" ht="15" customHeight="1" x14ac:dyDescent="0.2"/>
    <row r="389" s="1" customFormat="1" ht="15" customHeight="1" x14ac:dyDescent="0.2"/>
    <row r="390" s="1" customFormat="1" ht="15" customHeight="1" x14ac:dyDescent="0.2"/>
    <row r="391" s="1" customFormat="1" ht="15" customHeight="1" x14ac:dyDescent="0.2"/>
    <row r="392" s="1" customFormat="1" ht="15" customHeight="1" x14ac:dyDescent="0.2"/>
    <row r="393" s="1" customFormat="1" ht="15" customHeight="1" x14ac:dyDescent="0.2"/>
    <row r="394" s="1" customFormat="1" ht="15" customHeight="1" x14ac:dyDescent="0.2"/>
    <row r="395" s="1" customFormat="1" ht="15" customHeight="1" x14ac:dyDescent="0.2"/>
    <row r="396" s="1" customFormat="1" ht="15" customHeight="1" x14ac:dyDescent="0.2"/>
    <row r="397" s="1" customFormat="1" ht="15" customHeight="1" x14ac:dyDescent="0.2"/>
    <row r="398" s="1" customFormat="1" ht="15" customHeight="1" x14ac:dyDescent="0.2"/>
    <row r="399" s="1" customFormat="1" ht="15" customHeight="1" x14ac:dyDescent="0.2"/>
    <row r="400" s="1" customFormat="1" ht="15" customHeight="1" x14ac:dyDescent="0.2"/>
    <row r="401" s="1" customFormat="1" ht="15" customHeight="1" x14ac:dyDescent="0.2"/>
    <row r="402" s="1" customFormat="1" ht="15" customHeight="1" x14ac:dyDescent="0.2"/>
    <row r="403" s="1" customFormat="1" ht="15" customHeight="1" x14ac:dyDescent="0.2"/>
    <row r="404" s="1" customFormat="1" ht="15" customHeight="1" x14ac:dyDescent="0.2"/>
    <row r="405" s="1" customFormat="1" ht="15" customHeight="1" x14ac:dyDescent="0.2"/>
    <row r="406" s="1" customFormat="1" ht="15" customHeight="1" x14ac:dyDescent="0.2"/>
    <row r="407" s="1" customFormat="1" ht="15" customHeight="1" x14ac:dyDescent="0.2"/>
    <row r="408" s="1" customFormat="1" ht="15" customHeight="1" x14ac:dyDescent="0.2"/>
    <row r="409" s="1" customFormat="1" ht="15" customHeight="1" x14ac:dyDescent="0.2"/>
    <row r="410" s="1" customFormat="1" ht="15" customHeight="1" x14ac:dyDescent="0.2"/>
    <row r="411" s="1" customFormat="1" ht="15" customHeight="1" x14ac:dyDescent="0.2"/>
    <row r="412" s="1" customFormat="1" ht="15" customHeight="1" x14ac:dyDescent="0.2"/>
    <row r="413" s="1" customFormat="1" ht="15" customHeight="1" x14ac:dyDescent="0.2"/>
    <row r="414" s="1" customFormat="1" ht="15" customHeight="1" x14ac:dyDescent="0.2"/>
    <row r="415" s="1" customFormat="1" ht="15" customHeight="1" x14ac:dyDescent="0.2"/>
    <row r="416" s="1" customFormat="1" ht="15" customHeight="1" x14ac:dyDescent="0.2"/>
    <row r="417" s="1" customFormat="1" ht="15" customHeight="1" x14ac:dyDescent="0.2"/>
    <row r="418" s="1" customFormat="1" ht="15" customHeight="1" x14ac:dyDescent="0.2"/>
    <row r="419" s="1" customFormat="1" ht="15" customHeight="1" x14ac:dyDescent="0.2"/>
    <row r="420" s="1" customFormat="1" ht="15" customHeight="1" x14ac:dyDescent="0.2"/>
    <row r="421" s="1" customFormat="1" ht="15" customHeight="1" x14ac:dyDescent="0.2"/>
    <row r="422" s="1" customFormat="1" ht="15" customHeight="1" x14ac:dyDescent="0.2"/>
    <row r="423" s="1" customFormat="1" ht="15" customHeight="1" x14ac:dyDescent="0.2"/>
    <row r="424" s="1" customFormat="1" ht="15" customHeight="1" x14ac:dyDescent="0.2"/>
    <row r="425" s="1" customFormat="1" ht="15" customHeight="1" x14ac:dyDescent="0.2"/>
    <row r="426" s="1" customFormat="1" ht="15" customHeight="1" x14ac:dyDescent="0.2"/>
    <row r="427" s="1" customFormat="1" ht="15" customHeight="1" x14ac:dyDescent="0.2"/>
    <row r="428" s="1" customFormat="1" ht="15" customHeight="1" x14ac:dyDescent="0.2"/>
    <row r="429" s="1" customFormat="1" ht="15" customHeight="1" x14ac:dyDescent="0.2"/>
    <row r="430" s="1" customFormat="1" ht="15" customHeight="1" x14ac:dyDescent="0.2"/>
    <row r="431" s="1" customFormat="1" ht="15" customHeight="1" x14ac:dyDescent="0.2"/>
    <row r="432" s="1" customFormat="1" ht="15" customHeight="1" x14ac:dyDescent="0.2"/>
    <row r="433" s="1" customFormat="1" ht="15" customHeight="1" x14ac:dyDescent="0.2"/>
    <row r="434" s="1" customFormat="1" ht="15" customHeight="1" x14ac:dyDescent="0.2"/>
    <row r="435" s="1" customFormat="1" ht="15" customHeight="1" x14ac:dyDescent="0.2"/>
    <row r="436" s="1" customFormat="1" ht="15" customHeight="1" x14ac:dyDescent="0.2"/>
    <row r="437" s="1" customFormat="1" ht="15" customHeight="1" x14ac:dyDescent="0.2"/>
    <row r="438" s="1" customFormat="1" ht="15" customHeight="1" x14ac:dyDescent="0.2"/>
    <row r="439" s="1" customFormat="1" ht="15" customHeight="1" x14ac:dyDescent="0.2"/>
    <row r="440" s="1" customFormat="1" ht="15" customHeight="1" x14ac:dyDescent="0.2"/>
    <row r="441" s="1" customFormat="1" ht="15" customHeight="1" x14ac:dyDescent="0.2"/>
    <row r="442" s="1" customFormat="1" ht="15" customHeight="1" x14ac:dyDescent="0.2"/>
    <row r="443" s="1" customFormat="1" ht="15" customHeight="1" x14ac:dyDescent="0.2"/>
    <row r="444" s="1" customFormat="1" ht="15" customHeight="1" x14ac:dyDescent="0.2"/>
    <row r="445" s="1" customFormat="1" ht="15" customHeight="1" x14ac:dyDescent="0.2"/>
    <row r="446" s="1" customFormat="1" ht="15" customHeight="1" x14ac:dyDescent="0.2"/>
    <row r="447" s="1" customFormat="1" ht="15" customHeight="1" x14ac:dyDescent="0.2"/>
    <row r="448" s="1" customFormat="1" ht="15" customHeight="1" x14ac:dyDescent="0.2"/>
    <row r="449" s="1" customFormat="1" ht="15" customHeight="1" x14ac:dyDescent="0.2"/>
    <row r="450" s="1" customFormat="1" ht="15" customHeight="1" x14ac:dyDescent="0.2"/>
    <row r="451" s="1" customFormat="1" ht="15" customHeight="1" x14ac:dyDescent="0.2"/>
    <row r="452" s="1" customFormat="1" ht="15" customHeight="1" x14ac:dyDescent="0.2"/>
    <row r="453" s="1" customFormat="1" ht="15" customHeight="1" x14ac:dyDescent="0.2"/>
    <row r="454" s="1" customFormat="1" ht="15" customHeight="1" x14ac:dyDescent="0.2"/>
    <row r="455" s="1" customFormat="1" ht="15" customHeight="1" x14ac:dyDescent="0.2"/>
    <row r="456" s="1" customFormat="1" ht="15" customHeight="1" x14ac:dyDescent="0.2"/>
    <row r="457" s="1" customFormat="1" ht="15" customHeight="1" x14ac:dyDescent="0.2"/>
    <row r="458" s="1" customFormat="1" ht="15" customHeight="1" x14ac:dyDescent="0.2"/>
    <row r="459" s="1" customFormat="1" ht="15" customHeight="1" x14ac:dyDescent="0.2"/>
    <row r="460" s="1" customFormat="1" ht="15" customHeight="1" x14ac:dyDescent="0.2"/>
    <row r="461" s="1" customFormat="1" ht="15" customHeight="1" x14ac:dyDescent="0.2"/>
    <row r="462" s="1" customFormat="1" ht="15" customHeight="1" x14ac:dyDescent="0.2"/>
    <row r="463" s="1" customFormat="1" ht="15" customHeight="1" x14ac:dyDescent="0.2"/>
    <row r="464" s="1" customFormat="1" ht="15" customHeight="1" x14ac:dyDescent="0.2"/>
    <row r="465" s="1" customFormat="1" ht="15" customHeight="1" x14ac:dyDescent="0.2"/>
    <row r="466" s="1" customFormat="1" ht="15" customHeight="1" x14ac:dyDescent="0.2"/>
    <row r="467" s="1" customFormat="1" ht="15" customHeight="1" x14ac:dyDescent="0.2"/>
    <row r="468" s="1" customFormat="1" ht="15" customHeight="1" x14ac:dyDescent="0.2"/>
    <row r="469" s="1" customFormat="1" ht="15" customHeight="1" x14ac:dyDescent="0.2"/>
    <row r="470" s="1" customFormat="1" ht="15" customHeight="1" x14ac:dyDescent="0.2"/>
    <row r="471" s="1" customFormat="1" ht="15" customHeight="1" x14ac:dyDescent="0.2"/>
    <row r="472" s="1" customFormat="1" ht="15" customHeight="1" x14ac:dyDescent="0.2"/>
    <row r="473" s="1" customFormat="1" ht="15" customHeight="1" x14ac:dyDescent="0.2"/>
    <row r="474" s="1" customFormat="1" ht="15" customHeight="1" x14ac:dyDescent="0.2"/>
    <row r="475" s="1" customFormat="1" ht="15" customHeight="1" x14ac:dyDescent="0.2"/>
    <row r="476" s="1" customFormat="1" ht="15" customHeight="1" x14ac:dyDescent="0.2"/>
    <row r="477" s="1" customFormat="1" ht="15" customHeight="1" x14ac:dyDescent="0.2"/>
    <row r="478" s="1" customFormat="1" ht="15" customHeight="1" x14ac:dyDescent="0.2"/>
    <row r="479" s="1" customFormat="1" ht="15" customHeight="1" x14ac:dyDescent="0.2"/>
    <row r="480" s="1" customFormat="1" ht="15" customHeight="1" x14ac:dyDescent="0.2"/>
    <row r="481" s="1" customFormat="1" ht="15" customHeight="1" x14ac:dyDescent="0.2"/>
    <row r="482" s="1" customFormat="1" ht="15" customHeight="1" x14ac:dyDescent="0.2"/>
    <row r="483" s="1" customFormat="1" ht="15" customHeight="1" x14ac:dyDescent="0.2"/>
    <row r="484" s="1" customFormat="1" ht="15" customHeight="1" x14ac:dyDescent="0.2"/>
    <row r="485" s="1" customFormat="1" ht="15" customHeight="1" x14ac:dyDescent="0.2"/>
    <row r="486" s="1" customFormat="1" ht="15" customHeight="1" x14ac:dyDescent="0.2"/>
    <row r="487" s="1" customFormat="1" ht="15" customHeight="1" x14ac:dyDescent="0.2"/>
    <row r="488" s="1" customFormat="1" ht="15" customHeight="1" x14ac:dyDescent="0.2"/>
    <row r="489" s="1" customFormat="1" ht="15" customHeight="1" x14ac:dyDescent="0.2"/>
    <row r="490" s="1" customFormat="1" ht="15" customHeight="1" x14ac:dyDescent="0.2"/>
    <row r="491" s="1" customFormat="1" ht="15" customHeight="1" x14ac:dyDescent="0.2"/>
    <row r="492" s="1" customFormat="1" ht="15" customHeight="1" x14ac:dyDescent="0.2"/>
    <row r="493" s="1" customFormat="1" ht="15" customHeight="1" x14ac:dyDescent="0.2"/>
    <row r="494" s="1" customFormat="1" ht="15" customHeight="1" x14ac:dyDescent="0.2"/>
    <row r="495" s="1" customFormat="1" ht="15" customHeight="1" x14ac:dyDescent="0.2"/>
    <row r="496" s="1" customFormat="1" ht="15" customHeight="1" x14ac:dyDescent="0.2"/>
    <row r="497" s="1" customFormat="1" ht="15" customHeight="1" x14ac:dyDescent="0.2"/>
    <row r="498" s="1" customFormat="1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spans="10:11" ht="15" customHeight="1" x14ac:dyDescent="0.2"/>
    <row r="706" spans="10:11" ht="15" customHeight="1" x14ac:dyDescent="0.2"/>
    <row r="707" spans="10:11" ht="15" customHeight="1" x14ac:dyDescent="0.2"/>
    <row r="708" spans="10:11" ht="15" customHeight="1" x14ac:dyDescent="0.2"/>
    <row r="709" spans="10:11" ht="15" customHeight="1" x14ac:dyDescent="0.2"/>
    <row r="710" spans="10:11" ht="15" customHeight="1" x14ac:dyDescent="0.2"/>
    <row r="711" spans="10:11" ht="15" customHeight="1" x14ac:dyDescent="0.2"/>
    <row r="712" spans="10:11" x14ac:dyDescent="0.2">
      <c r="J712" s="16"/>
      <c r="K712" s="16"/>
    </row>
    <row r="713" spans="10:11" x14ac:dyDescent="0.2">
      <c r="J713" s="16"/>
      <c r="K713" s="16"/>
    </row>
    <row r="714" spans="10:11" x14ac:dyDescent="0.2">
      <c r="J714" s="16"/>
      <c r="K714" s="16"/>
    </row>
    <row r="715" spans="10:11" x14ac:dyDescent="0.2">
      <c r="J715" s="16"/>
      <c r="K715" s="16"/>
    </row>
    <row r="716" spans="10:11" x14ac:dyDescent="0.2">
      <c r="J716" s="16"/>
      <c r="K716" s="16"/>
    </row>
    <row r="717" spans="10:11" x14ac:dyDescent="0.2">
      <c r="J717" s="16"/>
      <c r="K717" s="16"/>
    </row>
    <row r="718" spans="10:11" x14ac:dyDescent="0.2">
      <c r="J718" s="16"/>
      <c r="K718" s="16"/>
    </row>
    <row r="719" spans="10:11" x14ac:dyDescent="0.2">
      <c r="J719" s="16"/>
      <c r="K719" s="16"/>
    </row>
    <row r="720" spans="10:11" x14ac:dyDescent="0.2">
      <c r="J720" s="16"/>
      <c r="K720" s="16"/>
    </row>
    <row r="721" spans="10:11" x14ac:dyDescent="0.2">
      <c r="J721" s="16"/>
      <c r="K721" s="16"/>
    </row>
    <row r="722" spans="10:11" x14ac:dyDescent="0.2">
      <c r="J722" s="16"/>
      <c r="K722" s="16"/>
    </row>
    <row r="723" spans="10:11" x14ac:dyDescent="0.2">
      <c r="J723" s="16"/>
      <c r="K723" s="16"/>
    </row>
    <row r="724" spans="10:11" x14ac:dyDescent="0.2">
      <c r="J724" s="16"/>
      <c r="K724" s="16"/>
    </row>
    <row r="725" spans="10:11" x14ac:dyDescent="0.2">
      <c r="J725" s="16"/>
      <c r="K725" s="16"/>
    </row>
    <row r="726" spans="10:11" x14ac:dyDescent="0.2">
      <c r="J726" s="16"/>
      <c r="K726" s="16"/>
    </row>
    <row r="727" spans="10:11" x14ac:dyDescent="0.2">
      <c r="J727" s="16"/>
      <c r="K727" s="16"/>
    </row>
    <row r="728" spans="10:11" x14ac:dyDescent="0.2">
      <c r="J728" s="16"/>
      <c r="K728" s="16"/>
    </row>
    <row r="729" spans="10:11" x14ac:dyDescent="0.2">
      <c r="J729" s="16"/>
      <c r="K729" s="16"/>
    </row>
    <row r="730" spans="10:11" x14ac:dyDescent="0.2">
      <c r="J730" s="16"/>
      <c r="K730" s="16"/>
    </row>
    <row r="731" spans="10:11" x14ac:dyDescent="0.2">
      <c r="J731" s="16"/>
      <c r="K731" s="16"/>
    </row>
    <row r="732" spans="10:11" x14ac:dyDescent="0.2">
      <c r="J732" s="16"/>
      <c r="K732" s="16"/>
    </row>
    <row r="733" spans="10:11" x14ac:dyDescent="0.2">
      <c r="J733" s="16"/>
      <c r="K733" s="16"/>
    </row>
    <row r="734" spans="10:11" x14ac:dyDescent="0.2">
      <c r="J734" s="16"/>
      <c r="K734" s="16"/>
    </row>
    <row r="735" spans="10:11" x14ac:dyDescent="0.2">
      <c r="J735" s="16"/>
      <c r="K735" s="16"/>
    </row>
    <row r="736" spans="10:11" x14ac:dyDescent="0.2">
      <c r="J736" s="16"/>
      <c r="K736" s="16"/>
    </row>
    <row r="737" spans="10:11" x14ac:dyDescent="0.2">
      <c r="J737" s="16"/>
      <c r="K737" s="16"/>
    </row>
    <row r="738" spans="10:11" x14ac:dyDescent="0.2">
      <c r="J738" s="16"/>
      <c r="K738" s="16"/>
    </row>
    <row r="739" spans="10:11" x14ac:dyDescent="0.2">
      <c r="J739" s="16"/>
      <c r="K739" s="16"/>
    </row>
    <row r="740" spans="10:11" x14ac:dyDescent="0.2">
      <c r="J740" s="16"/>
      <c r="K740" s="16"/>
    </row>
    <row r="741" spans="10:11" x14ac:dyDescent="0.2">
      <c r="J741" s="16"/>
      <c r="K741" s="16"/>
    </row>
    <row r="742" spans="10:11" x14ac:dyDescent="0.2">
      <c r="J742" s="16"/>
      <c r="K742" s="16"/>
    </row>
    <row r="743" spans="10:11" x14ac:dyDescent="0.2">
      <c r="J743" s="16"/>
      <c r="K743" s="16"/>
    </row>
    <row r="744" spans="10:11" x14ac:dyDescent="0.2">
      <c r="J744" s="16"/>
      <c r="K744" s="16"/>
    </row>
    <row r="745" spans="10:11" x14ac:dyDescent="0.2">
      <c r="J745" s="16"/>
      <c r="K745" s="16"/>
    </row>
    <row r="746" spans="10:11" x14ac:dyDescent="0.2">
      <c r="J746" s="16"/>
      <c r="K746" s="16"/>
    </row>
    <row r="747" spans="10:11" x14ac:dyDescent="0.2">
      <c r="J747" s="16"/>
      <c r="K747" s="16"/>
    </row>
    <row r="748" spans="10:11" x14ac:dyDescent="0.2">
      <c r="J748" s="16"/>
      <c r="K748" s="16"/>
    </row>
    <row r="749" spans="10:11" x14ac:dyDescent="0.2">
      <c r="J749" s="16"/>
      <c r="K749" s="16"/>
    </row>
    <row r="750" spans="10:11" x14ac:dyDescent="0.2">
      <c r="J750" s="16"/>
      <c r="K750" s="16"/>
    </row>
    <row r="751" spans="10:11" x14ac:dyDescent="0.2">
      <c r="J751" s="16"/>
      <c r="K751" s="16"/>
    </row>
    <row r="752" spans="10:11" x14ac:dyDescent="0.2">
      <c r="J752" s="16"/>
      <c r="K752" s="16"/>
    </row>
    <row r="753" spans="10:11" x14ac:dyDescent="0.2">
      <c r="J753" s="16"/>
      <c r="K753" s="16"/>
    </row>
    <row r="754" spans="10:11" x14ac:dyDescent="0.2">
      <c r="J754" s="16"/>
      <c r="K754" s="16"/>
    </row>
    <row r="755" spans="10:11" x14ac:dyDescent="0.2">
      <c r="J755" s="16"/>
      <c r="K755" s="16"/>
    </row>
    <row r="756" spans="10:11" x14ac:dyDescent="0.2">
      <c r="J756" s="16"/>
      <c r="K756" s="16"/>
    </row>
    <row r="757" spans="10:11" x14ac:dyDescent="0.2">
      <c r="J757" s="16"/>
      <c r="K757" s="16"/>
    </row>
    <row r="758" spans="10:11" x14ac:dyDescent="0.2">
      <c r="J758" s="16"/>
      <c r="K758" s="16"/>
    </row>
    <row r="759" spans="10:11" x14ac:dyDescent="0.2">
      <c r="J759" s="16"/>
      <c r="K759" s="16"/>
    </row>
    <row r="760" spans="10:11" x14ac:dyDescent="0.2">
      <c r="J760" s="16"/>
      <c r="K760" s="16"/>
    </row>
    <row r="761" spans="10:11" x14ac:dyDescent="0.2">
      <c r="J761" s="16"/>
      <c r="K761" s="16"/>
    </row>
    <row r="762" spans="10:11" x14ac:dyDescent="0.2">
      <c r="J762" s="16"/>
      <c r="K762" s="16"/>
    </row>
    <row r="763" spans="10:11" x14ac:dyDescent="0.2">
      <c r="J763" s="16"/>
      <c r="K763" s="16"/>
    </row>
    <row r="764" spans="10:11" x14ac:dyDescent="0.2">
      <c r="J764" s="16"/>
      <c r="K764" s="16"/>
    </row>
    <row r="765" spans="10:11" x14ac:dyDescent="0.2">
      <c r="J765" s="16"/>
      <c r="K765" s="16"/>
    </row>
    <row r="766" spans="10:11" x14ac:dyDescent="0.2">
      <c r="J766" s="16"/>
      <c r="K766" s="16"/>
    </row>
    <row r="767" spans="10:11" x14ac:dyDescent="0.2">
      <c r="J767" s="16"/>
      <c r="K767" s="16"/>
    </row>
    <row r="768" spans="10:11" x14ac:dyDescent="0.2">
      <c r="J768" s="16"/>
      <c r="K768" s="16"/>
    </row>
    <row r="769" spans="10:11" x14ac:dyDescent="0.2">
      <c r="J769" s="16"/>
      <c r="K769" s="16"/>
    </row>
    <row r="770" spans="10:11" x14ac:dyDescent="0.2">
      <c r="J770" s="16"/>
      <c r="K770" s="16"/>
    </row>
    <row r="771" spans="10:11" x14ac:dyDescent="0.2">
      <c r="J771" s="16"/>
      <c r="K771" s="16"/>
    </row>
    <row r="772" spans="10:11" x14ac:dyDescent="0.2">
      <c r="J772" s="16"/>
      <c r="K772" s="16"/>
    </row>
    <row r="773" spans="10:11" x14ac:dyDescent="0.2">
      <c r="J773" s="16"/>
      <c r="K773" s="16"/>
    </row>
    <row r="774" spans="10:11" x14ac:dyDescent="0.2">
      <c r="J774" s="16"/>
      <c r="K774" s="16"/>
    </row>
    <row r="775" spans="10:11" x14ac:dyDescent="0.2">
      <c r="J775" s="16"/>
      <c r="K775" s="16"/>
    </row>
    <row r="776" spans="10:11" x14ac:dyDescent="0.2">
      <c r="J776" s="16"/>
      <c r="K776" s="16"/>
    </row>
    <row r="777" spans="10:11" x14ac:dyDescent="0.2">
      <c r="J777" s="16"/>
      <c r="K777" s="16"/>
    </row>
    <row r="778" spans="10:11" x14ac:dyDescent="0.2">
      <c r="J778" s="16"/>
      <c r="K778" s="16"/>
    </row>
    <row r="779" spans="10:11" x14ac:dyDescent="0.2">
      <c r="J779" s="16"/>
      <c r="K779" s="16"/>
    </row>
    <row r="780" spans="10:11" x14ac:dyDescent="0.2">
      <c r="J780" s="16"/>
      <c r="K780" s="16"/>
    </row>
    <row r="781" spans="10:11" x14ac:dyDescent="0.2">
      <c r="J781" s="16"/>
      <c r="K781" s="16"/>
    </row>
    <row r="782" spans="10:11" x14ac:dyDescent="0.2">
      <c r="J782" s="16"/>
      <c r="K782" s="16"/>
    </row>
    <row r="783" spans="10:11" x14ac:dyDescent="0.2">
      <c r="J783" s="16"/>
      <c r="K783" s="16"/>
    </row>
    <row r="784" spans="10:11" x14ac:dyDescent="0.2">
      <c r="J784" s="16"/>
      <c r="K784" s="16"/>
    </row>
    <row r="785" spans="10:11" x14ac:dyDescent="0.2">
      <c r="J785" s="16"/>
      <c r="K785" s="16"/>
    </row>
    <row r="786" spans="10:11" x14ac:dyDescent="0.2">
      <c r="J786" s="16"/>
      <c r="K786" s="16"/>
    </row>
    <row r="787" spans="10:11" x14ac:dyDescent="0.2">
      <c r="J787" s="16"/>
      <c r="K787" s="16"/>
    </row>
    <row r="788" spans="10:11" x14ac:dyDescent="0.2">
      <c r="J788" s="16"/>
      <c r="K788" s="16"/>
    </row>
    <row r="789" spans="10:11" x14ac:dyDescent="0.2">
      <c r="J789" s="16"/>
      <c r="K789" s="16"/>
    </row>
    <row r="790" spans="10:11" x14ac:dyDescent="0.2">
      <c r="J790" s="16"/>
      <c r="K790" s="16"/>
    </row>
    <row r="791" spans="10:11" x14ac:dyDescent="0.2">
      <c r="J791" s="16"/>
      <c r="K791" s="16"/>
    </row>
    <row r="792" spans="10:11" x14ac:dyDescent="0.2">
      <c r="J792" s="16"/>
      <c r="K792" s="16"/>
    </row>
    <row r="793" spans="10:11" x14ac:dyDescent="0.2">
      <c r="J793" s="16"/>
      <c r="K793" s="16"/>
    </row>
    <row r="794" spans="10:11" x14ac:dyDescent="0.2">
      <c r="J794" s="16"/>
      <c r="K794" s="16"/>
    </row>
    <row r="795" spans="10:11" x14ac:dyDescent="0.2">
      <c r="J795" s="16"/>
      <c r="K795" s="16"/>
    </row>
    <row r="796" spans="10:11" x14ac:dyDescent="0.2">
      <c r="J796" s="16"/>
      <c r="K796" s="16"/>
    </row>
    <row r="797" spans="10:11" x14ac:dyDescent="0.2">
      <c r="J797" s="16"/>
      <c r="K797" s="16"/>
    </row>
    <row r="798" spans="10:11" x14ac:dyDescent="0.2">
      <c r="J798" s="16"/>
      <c r="K798" s="16"/>
    </row>
    <row r="799" spans="10:11" x14ac:dyDescent="0.2">
      <c r="J799" s="16"/>
      <c r="K799" s="16"/>
    </row>
    <row r="800" spans="10:11" x14ac:dyDescent="0.2">
      <c r="J800" s="16"/>
      <c r="K800" s="16"/>
    </row>
    <row r="801" spans="10:11" x14ac:dyDescent="0.2">
      <c r="J801" s="16"/>
      <c r="K801" s="16"/>
    </row>
    <row r="802" spans="10:11" x14ac:dyDescent="0.2">
      <c r="J802" s="16"/>
      <c r="K802" s="16"/>
    </row>
    <row r="803" spans="10:11" x14ac:dyDescent="0.2">
      <c r="J803" s="16"/>
      <c r="K803" s="16"/>
    </row>
    <row r="804" spans="10:11" x14ac:dyDescent="0.2">
      <c r="J804" s="16"/>
      <c r="K804" s="16"/>
    </row>
    <row r="805" spans="10:11" x14ac:dyDescent="0.2">
      <c r="J805" s="16"/>
      <c r="K805" s="16"/>
    </row>
    <row r="806" spans="10:11" x14ac:dyDescent="0.2">
      <c r="J806" s="16"/>
      <c r="K806" s="16"/>
    </row>
    <row r="807" spans="10:11" x14ac:dyDescent="0.2">
      <c r="J807" s="16"/>
      <c r="K807" s="16"/>
    </row>
    <row r="808" spans="10:11" x14ac:dyDescent="0.2">
      <c r="J808" s="16"/>
      <c r="K808" s="16"/>
    </row>
    <row r="809" spans="10:11" x14ac:dyDescent="0.2">
      <c r="J809" s="16"/>
      <c r="K809" s="16"/>
    </row>
    <row r="810" spans="10:11" x14ac:dyDescent="0.2">
      <c r="J810" s="16"/>
      <c r="K810" s="16"/>
    </row>
    <row r="811" spans="10:11" x14ac:dyDescent="0.2">
      <c r="J811" s="16"/>
      <c r="K811" s="16"/>
    </row>
    <row r="812" spans="10:11" x14ac:dyDescent="0.2">
      <c r="J812" s="16"/>
      <c r="K812" s="16"/>
    </row>
    <row r="813" spans="10:11" x14ac:dyDescent="0.2">
      <c r="J813" s="16"/>
      <c r="K813" s="16"/>
    </row>
    <row r="814" spans="10:11" x14ac:dyDescent="0.2">
      <c r="J814" s="16"/>
      <c r="K814" s="16"/>
    </row>
    <row r="815" spans="10:11" x14ac:dyDescent="0.2">
      <c r="J815" s="16"/>
      <c r="K815" s="16"/>
    </row>
    <row r="816" spans="10:11" x14ac:dyDescent="0.2">
      <c r="J816" s="16"/>
      <c r="K816" s="16"/>
    </row>
    <row r="817" spans="10:11" x14ac:dyDescent="0.2">
      <c r="J817" s="16"/>
      <c r="K817" s="16"/>
    </row>
    <row r="818" spans="10:11" x14ac:dyDescent="0.2">
      <c r="J818" s="16"/>
      <c r="K818" s="16"/>
    </row>
    <row r="819" spans="10:11" x14ac:dyDescent="0.2">
      <c r="J819" s="16"/>
      <c r="K819" s="16"/>
    </row>
    <row r="820" spans="10:11" x14ac:dyDescent="0.2">
      <c r="J820" s="16"/>
      <c r="K820" s="16"/>
    </row>
    <row r="821" spans="10:11" x14ac:dyDescent="0.2">
      <c r="J821" s="16"/>
      <c r="K821" s="16"/>
    </row>
    <row r="822" spans="10:11" x14ac:dyDescent="0.2">
      <c r="J822" s="16"/>
      <c r="K822" s="16"/>
    </row>
    <row r="823" spans="10:11" x14ac:dyDescent="0.2">
      <c r="J823" s="16"/>
      <c r="K823" s="16"/>
    </row>
    <row r="824" spans="10:11" x14ac:dyDescent="0.2">
      <c r="J824" s="16"/>
      <c r="K824" s="16"/>
    </row>
    <row r="825" spans="10:11" x14ac:dyDescent="0.2">
      <c r="J825" s="16"/>
      <c r="K825" s="16"/>
    </row>
    <row r="826" spans="10:11" x14ac:dyDescent="0.2">
      <c r="J826" s="16"/>
      <c r="K826" s="16"/>
    </row>
    <row r="827" spans="10:11" x14ac:dyDescent="0.2">
      <c r="J827" s="16"/>
      <c r="K827" s="16"/>
    </row>
    <row r="828" spans="10:11" x14ac:dyDescent="0.2">
      <c r="J828" s="16"/>
      <c r="K828" s="16"/>
    </row>
    <row r="829" spans="10:11" x14ac:dyDescent="0.2">
      <c r="J829" s="16"/>
      <c r="K829" s="16"/>
    </row>
    <row r="830" spans="10:11" x14ac:dyDescent="0.2">
      <c r="J830" s="16"/>
      <c r="K830" s="16"/>
    </row>
    <row r="831" spans="10:11" x14ac:dyDescent="0.2">
      <c r="J831" s="16"/>
      <c r="K831" s="16"/>
    </row>
    <row r="832" spans="10:11" x14ac:dyDescent="0.2">
      <c r="J832" s="16"/>
      <c r="K832" s="16"/>
    </row>
    <row r="833" spans="10:11" x14ac:dyDescent="0.2">
      <c r="J833" s="16"/>
      <c r="K833" s="16"/>
    </row>
    <row r="834" spans="10:11" x14ac:dyDescent="0.2">
      <c r="J834" s="16"/>
      <c r="K834" s="16"/>
    </row>
    <row r="835" spans="10:11" x14ac:dyDescent="0.2">
      <c r="J835" s="16"/>
      <c r="K835" s="16"/>
    </row>
    <row r="836" spans="10:11" x14ac:dyDescent="0.2">
      <c r="J836" s="16"/>
      <c r="K836" s="16"/>
    </row>
    <row r="837" spans="10:11" x14ac:dyDescent="0.2">
      <c r="J837" s="16"/>
      <c r="K837" s="16"/>
    </row>
    <row r="838" spans="10:11" x14ac:dyDescent="0.2">
      <c r="J838" s="16"/>
      <c r="K838" s="16"/>
    </row>
    <row r="839" spans="10:11" x14ac:dyDescent="0.2">
      <c r="J839" s="16"/>
      <c r="K839" s="16"/>
    </row>
    <row r="840" spans="10:11" x14ac:dyDescent="0.2">
      <c r="J840" s="16"/>
      <c r="K840" s="16"/>
    </row>
    <row r="841" spans="10:11" x14ac:dyDescent="0.2">
      <c r="J841" s="16"/>
      <c r="K841" s="16"/>
    </row>
    <row r="842" spans="10:11" x14ac:dyDescent="0.2">
      <c r="J842" s="16"/>
      <c r="K842" s="16"/>
    </row>
    <row r="843" spans="10:11" x14ac:dyDescent="0.2">
      <c r="J843" s="16"/>
      <c r="K843" s="16"/>
    </row>
    <row r="844" spans="10:11" x14ac:dyDescent="0.2">
      <c r="J844" s="16"/>
      <c r="K844" s="16"/>
    </row>
    <row r="845" spans="10:11" x14ac:dyDescent="0.2">
      <c r="J845" s="16"/>
      <c r="K845" s="16"/>
    </row>
    <row r="846" spans="10:11" x14ac:dyDescent="0.2">
      <c r="J846" s="16"/>
      <c r="K846" s="16"/>
    </row>
    <row r="847" spans="10:11" x14ac:dyDescent="0.2">
      <c r="J847" s="16"/>
      <c r="K847" s="16"/>
    </row>
    <row r="848" spans="10:11" x14ac:dyDescent="0.2">
      <c r="J848" s="16"/>
      <c r="K848" s="16"/>
    </row>
    <row r="849" spans="10:11" x14ac:dyDescent="0.2">
      <c r="J849" s="16"/>
      <c r="K849" s="16"/>
    </row>
    <row r="850" spans="10:11" x14ac:dyDescent="0.2">
      <c r="J850" s="16"/>
      <c r="K850" s="16"/>
    </row>
    <row r="851" spans="10:11" x14ac:dyDescent="0.2">
      <c r="J851" s="16"/>
      <c r="K851" s="16"/>
    </row>
    <row r="852" spans="10:11" x14ac:dyDescent="0.2">
      <c r="J852" s="16"/>
      <c r="K852" s="16"/>
    </row>
    <row r="853" spans="10:11" x14ac:dyDescent="0.2">
      <c r="J853" s="16"/>
      <c r="K853" s="16"/>
    </row>
    <row r="854" spans="10:11" x14ac:dyDescent="0.2">
      <c r="J854" s="16"/>
      <c r="K854" s="16"/>
    </row>
    <row r="855" spans="10:11" x14ac:dyDescent="0.2">
      <c r="J855" s="16"/>
      <c r="K855" s="16"/>
    </row>
    <row r="856" spans="10:11" x14ac:dyDescent="0.2">
      <c r="J856" s="16"/>
      <c r="K856" s="16"/>
    </row>
    <row r="857" spans="10:11" x14ac:dyDescent="0.2">
      <c r="J857" s="16"/>
      <c r="K857" s="16"/>
    </row>
    <row r="858" spans="10:11" x14ac:dyDescent="0.2">
      <c r="J858" s="16"/>
      <c r="K858" s="16"/>
    </row>
    <row r="859" spans="10:11" x14ac:dyDescent="0.2">
      <c r="J859" s="16"/>
      <c r="K859" s="16"/>
    </row>
    <row r="860" spans="10:11" x14ac:dyDescent="0.2">
      <c r="J860" s="16"/>
      <c r="K860" s="16"/>
    </row>
    <row r="861" spans="10:11" x14ac:dyDescent="0.2">
      <c r="J861" s="16"/>
      <c r="K861" s="16"/>
    </row>
    <row r="862" spans="10:11" x14ac:dyDescent="0.2">
      <c r="J862" s="16"/>
      <c r="K862" s="16"/>
    </row>
    <row r="863" spans="10:11" x14ac:dyDescent="0.2">
      <c r="J863" s="16"/>
      <c r="K863" s="16"/>
    </row>
    <row r="864" spans="10:11" x14ac:dyDescent="0.2">
      <c r="J864" s="16"/>
      <c r="K864" s="16"/>
    </row>
    <row r="865" spans="10:11" x14ac:dyDescent="0.2">
      <c r="J865" s="16"/>
      <c r="K865" s="16"/>
    </row>
    <row r="866" spans="10:11" x14ac:dyDescent="0.2">
      <c r="J866" s="16"/>
      <c r="K866" s="16"/>
    </row>
    <row r="867" spans="10:11" x14ac:dyDescent="0.2">
      <c r="J867" s="16"/>
      <c r="K867" s="16"/>
    </row>
    <row r="868" spans="10:11" x14ac:dyDescent="0.2">
      <c r="J868" s="16"/>
      <c r="K868" s="16"/>
    </row>
    <row r="869" spans="10:11" x14ac:dyDescent="0.2">
      <c r="J869" s="16"/>
      <c r="K869" s="16"/>
    </row>
    <row r="870" spans="10:11" x14ac:dyDescent="0.2">
      <c r="J870" s="16"/>
      <c r="K870" s="16"/>
    </row>
    <row r="871" spans="10:11" x14ac:dyDescent="0.2">
      <c r="J871" s="16"/>
      <c r="K871" s="16"/>
    </row>
    <row r="872" spans="10:11" x14ac:dyDescent="0.2">
      <c r="J872" s="16"/>
      <c r="K872" s="16"/>
    </row>
    <row r="873" spans="10:11" x14ac:dyDescent="0.2">
      <c r="J873" s="16"/>
      <c r="K873" s="16"/>
    </row>
    <row r="874" spans="10:11" x14ac:dyDescent="0.2">
      <c r="J874" s="16"/>
      <c r="K874" s="16"/>
    </row>
    <row r="875" spans="10:11" x14ac:dyDescent="0.2">
      <c r="J875" s="16"/>
      <c r="K875" s="16"/>
    </row>
    <row r="876" spans="10:11" x14ac:dyDescent="0.2">
      <c r="J876" s="16"/>
      <c r="K876" s="16"/>
    </row>
    <row r="877" spans="10:11" x14ac:dyDescent="0.2">
      <c r="J877" s="16"/>
      <c r="K877" s="16"/>
    </row>
    <row r="878" spans="10:11" x14ac:dyDescent="0.2">
      <c r="J878" s="16"/>
      <c r="K878" s="16"/>
    </row>
    <row r="879" spans="10:11" x14ac:dyDescent="0.2">
      <c r="J879" s="16"/>
      <c r="K879" s="16"/>
    </row>
    <row r="880" spans="10:11" x14ac:dyDescent="0.2">
      <c r="J880" s="16"/>
      <c r="K880" s="16"/>
    </row>
    <row r="881" spans="10:11" x14ac:dyDescent="0.2">
      <c r="J881" s="16"/>
      <c r="K881" s="16"/>
    </row>
    <row r="882" spans="10:11" x14ac:dyDescent="0.2">
      <c r="J882" s="16"/>
      <c r="K882" s="16"/>
    </row>
    <row r="883" spans="10:11" x14ac:dyDescent="0.2">
      <c r="J883" s="16"/>
      <c r="K883" s="16"/>
    </row>
    <row r="884" spans="10:11" x14ac:dyDescent="0.2">
      <c r="J884" s="16"/>
      <c r="K884" s="16"/>
    </row>
    <row r="885" spans="10:11" x14ac:dyDescent="0.2">
      <c r="J885" s="16"/>
      <c r="K885" s="16"/>
    </row>
    <row r="886" spans="10:11" x14ac:dyDescent="0.2">
      <c r="J886" s="16"/>
      <c r="K886" s="16"/>
    </row>
    <row r="887" spans="10:11" x14ac:dyDescent="0.2">
      <c r="J887" s="16"/>
      <c r="K887" s="16"/>
    </row>
    <row r="888" spans="10:11" x14ac:dyDescent="0.2">
      <c r="J888" s="16"/>
      <c r="K888" s="16"/>
    </row>
    <row r="889" spans="10:11" x14ac:dyDescent="0.2">
      <c r="J889" s="16"/>
      <c r="K889" s="16"/>
    </row>
    <row r="890" spans="10:11" x14ac:dyDescent="0.2">
      <c r="J890" s="16"/>
      <c r="K890" s="16"/>
    </row>
    <row r="891" spans="10:11" x14ac:dyDescent="0.2">
      <c r="J891" s="16"/>
      <c r="K891" s="16"/>
    </row>
    <row r="892" spans="10:11" x14ac:dyDescent="0.2">
      <c r="J892" s="16"/>
      <c r="K892" s="16"/>
    </row>
    <row r="893" spans="10:11" x14ac:dyDescent="0.2">
      <c r="J893" s="16"/>
      <c r="K893" s="16"/>
    </row>
    <row r="894" spans="10:11" x14ac:dyDescent="0.2">
      <c r="J894" s="16"/>
      <c r="K894" s="16"/>
    </row>
    <row r="895" spans="10:11" x14ac:dyDescent="0.2">
      <c r="J895" s="16"/>
      <c r="K895" s="16"/>
    </row>
    <row r="896" spans="10:11" x14ac:dyDescent="0.2">
      <c r="J896" s="16"/>
      <c r="K896" s="16"/>
    </row>
    <row r="897" spans="10:11" x14ac:dyDescent="0.2">
      <c r="J897" s="16"/>
      <c r="K897" s="16"/>
    </row>
    <row r="898" spans="10:11" x14ac:dyDescent="0.2">
      <c r="J898" s="16"/>
      <c r="K898" s="16"/>
    </row>
    <row r="899" spans="10:11" x14ac:dyDescent="0.2">
      <c r="J899" s="16"/>
      <c r="K899" s="16"/>
    </row>
    <row r="900" spans="10:11" x14ac:dyDescent="0.2">
      <c r="J900" s="16"/>
      <c r="K900" s="16"/>
    </row>
    <row r="901" spans="10:11" x14ac:dyDescent="0.2">
      <c r="J901" s="16"/>
      <c r="K901" s="16"/>
    </row>
    <row r="902" spans="10:11" x14ac:dyDescent="0.2">
      <c r="J902" s="16"/>
      <c r="K902" s="16"/>
    </row>
    <row r="903" spans="10:11" x14ac:dyDescent="0.2">
      <c r="J903" s="16"/>
      <c r="K903" s="16"/>
    </row>
    <row r="904" spans="10:11" x14ac:dyDescent="0.2">
      <c r="J904" s="16"/>
      <c r="K904" s="16"/>
    </row>
    <row r="905" spans="10:11" x14ac:dyDescent="0.2">
      <c r="J905" s="16"/>
      <c r="K905" s="16"/>
    </row>
    <row r="906" spans="10:11" x14ac:dyDescent="0.2">
      <c r="J906" s="16"/>
      <c r="K906" s="16"/>
    </row>
    <row r="907" spans="10:11" x14ac:dyDescent="0.2">
      <c r="J907" s="16"/>
      <c r="K907" s="16"/>
    </row>
    <row r="908" spans="10:11" x14ac:dyDescent="0.2">
      <c r="J908" s="16"/>
      <c r="K908" s="16"/>
    </row>
    <row r="909" spans="10:11" x14ac:dyDescent="0.2">
      <c r="J909" s="16"/>
      <c r="K909" s="16"/>
    </row>
    <row r="910" spans="10:11" x14ac:dyDescent="0.2">
      <c r="J910" s="16"/>
      <c r="K910" s="16"/>
    </row>
    <row r="911" spans="10:11" x14ac:dyDescent="0.2">
      <c r="J911" s="16"/>
      <c r="K911" s="16"/>
    </row>
    <row r="912" spans="10:11" x14ac:dyDescent="0.2">
      <c r="J912" s="16"/>
      <c r="K912" s="16"/>
    </row>
    <row r="913" spans="10:11" x14ac:dyDescent="0.2">
      <c r="J913" s="16"/>
      <c r="K913" s="16"/>
    </row>
    <row r="914" spans="10:11" x14ac:dyDescent="0.2">
      <c r="J914" s="16"/>
      <c r="K914" s="16"/>
    </row>
    <row r="915" spans="10:11" x14ac:dyDescent="0.2">
      <c r="J915" s="16"/>
      <c r="K915" s="16"/>
    </row>
    <row r="916" spans="10:11" x14ac:dyDescent="0.2">
      <c r="J916" s="16"/>
      <c r="K916" s="16"/>
    </row>
    <row r="917" spans="10:11" x14ac:dyDescent="0.2">
      <c r="J917" s="16"/>
      <c r="K917" s="16"/>
    </row>
    <row r="918" spans="10:11" x14ac:dyDescent="0.2">
      <c r="J918" s="16"/>
      <c r="K918" s="16"/>
    </row>
    <row r="919" spans="10:11" x14ac:dyDescent="0.2">
      <c r="J919" s="16"/>
      <c r="K919" s="16"/>
    </row>
    <row r="920" spans="10:11" x14ac:dyDescent="0.2">
      <c r="J920" s="16"/>
      <c r="K920" s="16"/>
    </row>
    <row r="921" spans="10:11" x14ac:dyDescent="0.2">
      <c r="J921" s="16"/>
      <c r="K921" s="16"/>
    </row>
    <row r="922" spans="10:11" x14ac:dyDescent="0.2">
      <c r="J922" s="16"/>
      <c r="K922" s="16"/>
    </row>
    <row r="923" spans="10:11" x14ac:dyDescent="0.2">
      <c r="J923" s="16"/>
      <c r="K923" s="16"/>
    </row>
    <row r="924" spans="10:11" x14ac:dyDescent="0.2">
      <c r="J924" s="16"/>
      <c r="K924" s="16"/>
    </row>
    <row r="925" spans="10:11" x14ac:dyDescent="0.2">
      <c r="J925" s="16"/>
      <c r="K925" s="16"/>
    </row>
    <row r="926" spans="10:11" x14ac:dyDescent="0.2">
      <c r="J926" s="16"/>
      <c r="K926" s="16"/>
    </row>
    <row r="927" spans="10:11" x14ac:dyDescent="0.2">
      <c r="J927" s="16"/>
      <c r="K927" s="16"/>
    </row>
    <row r="928" spans="10:11" x14ac:dyDescent="0.2">
      <c r="J928" s="16"/>
      <c r="K928" s="16"/>
    </row>
    <row r="929" spans="10:11" x14ac:dyDescent="0.2">
      <c r="J929" s="16"/>
      <c r="K929" s="16"/>
    </row>
    <row r="930" spans="10:11" x14ac:dyDescent="0.2">
      <c r="J930" s="16"/>
      <c r="K930" s="16"/>
    </row>
    <row r="931" spans="10:11" x14ac:dyDescent="0.2">
      <c r="J931" s="16"/>
      <c r="K931" s="16"/>
    </row>
    <row r="932" spans="10:11" x14ac:dyDescent="0.2">
      <c r="J932" s="16"/>
      <c r="K932" s="16"/>
    </row>
    <row r="933" spans="10:11" x14ac:dyDescent="0.2">
      <c r="J933" s="16"/>
      <c r="K933" s="16"/>
    </row>
    <row r="934" spans="10:11" x14ac:dyDescent="0.2">
      <c r="J934" s="16"/>
      <c r="K934" s="16"/>
    </row>
    <row r="935" spans="10:11" x14ac:dyDescent="0.2">
      <c r="J935" s="16"/>
      <c r="K935" s="16"/>
    </row>
    <row r="936" spans="10:11" x14ac:dyDescent="0.2">
      <c r="J936" s="16"/>
      <c r="K936" s="16"/>
    </row>
    <row r="937" spans="10:11" x14ac:dyDescent="0.2">
      <c r="J937" s="16"/>
      <c r="K937" s="16"/>
    </row>
    <row r="938" spans="10:11" x14ac:dyDescent="0.2">
      <c r="J938" s="16"/>
      <c r="K938" s="16"/>
    </row>
    <row r="939" spans="10:11" x14ac:dyDescent="0.2">
      <c r="J939" s="16"/>
      <c r="K939" s="16"/>
    </row>
    <row r="940" spans="10:11" x14ac:dyDescent="0.2">
      <c r="J940" s="16"/>
      <c r="K940" s="16"/>
    </row>
    <row r="941" spans="10:11" x14ac:dyDescent="0.2">
      <c r="J941" s="16"/>
      <c r="K941" s="16"/>
    </row>
    <row r="942" spans="10:11" x14ac:dyDescent="0.2">
      <c r="J942" s="16"/>
      <c r="K942" s="16"/>
    </row>
    <row r="943" spans="10:11" x14ac:dyDescent="0.2">
      <c r="J943" s="16"/>
      <c r="K943" s="16"/>
    </row>
    <row r="944" spans="10:11" x14ac:dyDescent="0.2">
      <c r="J944" s="16"/>
      <c r="K944" s="16"/>
    </row>
    <row r="945" spans="10:11" x14ac:dyDescent="0.2">
      <c r="J945" s="16"/>
      <c r="K945" s="16"/>
    </row>
    <row r="946" spans="10:11" x14ac:dyDescent="0.2">
      <c r="J946" s="16"/>
      <c r="K946" s="16"/>
    </row>
    <row r="947" spans="10:11" x14ac:dyDescent="0.2">
      <c r="J947" s="16"/>
      <c r="K947" s="16"/>
    </row>
    <row r="948" spans="10:11" x14ac:dyDescent="0.2">
      <c r="J948" s="16"/>
      <c r="K948" s="16"/>
    </row>
    <row r="949" spans="10:11" x14ac:dyDescent="0.2">
      <c r="J949" s="16"/>
      <c r="K949" s="16"/>
    </row>
    <row r="950" spans="10:11" x14ac:dyDescent="0.2">
      <c r="J950" s="16"/>
      <c r="K950" s="16"/>
    </row>
    <row r="951" spans="10:11" x14ac:dyDescent="0.2">
      <c r="J951" s="16"/>
      <c r="K951" s="16"/>
    </row>
    <row r="952" spans="10:11" x14ac:dyDescent="0.2">
      <c r="J952" s="16"/>
      <c r="K952" s="16"/>
    </row>
    <row r="953" spans="10:11" x14ac:dyDescent="0.2">
      <c r="J953" s="16"/>
      <c r="K953" s="16"/>
    </row>
    <row r="954" spans="10:11" x14ac:dyDescent="0.2">
      <c r="J954" s="16"/>
      <c r="K954" s="16"/>
    </row>
  </sheetData>
  <mergeCells count="5">
    <mergeCell ref="B41:E41"/>
    <mergeCell ref="G41:J41"/>
    <mergeCell ref="A34:I34"/>
    <mergeCell ref="A1:J1"/>
    <mergeCell ref="A36:J36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72" r:id="rId1"/>
  <headerFooter alignWithMargins="0">
    <oddFooter xml:space="preserve">&amp;C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F1816"/>
  <sheetViews>
    <sheetView showGridLines="0" view="pageBreakPreview" zoomScaleSheetLayoutView="100" workbookViewId="0">
      <selection activeCell="M20" sqref="M20"/>
    </sheetView>
  </sheetViews>
  <sheetFormatPr baseColWidth="10" defaultRowHeight="12" x14ac:dyDescent="0.2"/>
  <cols>
    <col min="1" max="1" width="28.125" style="39" customWidth="1"/>
    <col min="2" max="2" width="7.375" style="39" hidden="1" customWidth="1"/>
    <col min="3" max="9" width="8.625" style="39" customWidth="1"/>
    <col min="10" max="10" width="8.125" style="39" customWidth="1"/>
    <col min="11" max="11" width="8.875" style="39" customWidth="1"/>
    <col min="12" max="16384" width="11" style="39"/>
  </cols>
  <sheetData>
    <row r="1" spans="1:84" s="115" customFormat="1" ht="15" customHeight="1" x14ac:dyDescent="0.2">
      <c r="A1" s="239" t="s">
        <v>44</v>
      </c>
      <c r="B1" s="239"/>
      <c r="C1" s="239"/>
      <c r="D1" s="239"/>
      <c r="E1" s="239"/>
      <c r="F1" s="239"/>
      <c r="G1" s="239"/>
      <c r="H1" s="239"/>
      <c r="I1" s="239"/>
      <c r="J1" s="175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</row>
    <row r="2" spans="1:84" s="115" customFormat="1" ht="15" customHeight="1" x14ac:dyDescent="0.2">
      <c r="A2" s="17"/>
      <c r="B2" s="17"/>
      <c r="C2" s="17"/>
      <c r="D2" s="17"/>
      <c r="E2" s="18"/>
      <c r="F2" s="18"/>
      <c r="G2" s="18"/>
      <c r="H2" s="18"/>
      <c r="I2" s="18"/>
      <c r="J2" s="175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</row>
    <row r="3" spans="1:84" s="115" customFormat="1" ht="15" customHeight="1" x14ac:dyDescent="0.2">
      <c r="A3" s="175"/>
      <c r="B3" s="175"/>
      <c r="C3" s="175"/>
      <c r="D3" s="175"/>
      <c r="E3" s="176"/>
      <c r="F3" s="175"/>
      <c r="G3" s="175"/>
      <c r="I3" s="150" t="s">
        <v>1</v>
      </c>
      <c r="J3" s="175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</row>
    <row r="4" spans="1:84" s="115" customFormat="1" ht="5.0999999999999996" customHeight="1" x14ac:dyDescent="0.2">
      <c r="A4" s="8"/>
      <c r="B4" s="8"/>
      <c r="C4" s="8"/>
      <c r="D4" s="8"/>
      <c r="E4" s="8"/>
      <c r="F4" s="8"/>
      <c r="G4" s="8"/>
      <c r="H4" s="8" t="s">
        <v>0</v>
      </c>
      <c r="I4" s="8"/>
      <c r="J4" s="175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</row>
    <row r="5" spans="1:84" s="115" customFormat="1" ht="5.0999999999999996" customHeight="1" x14ac:dyDescent="0.2">
      <c r="A5" s="91"/>
      <c r="B5" s="91"/>
      <c r="C5" s="91"/>
      <c r="D5" s="91"/>
      <c r="E5" s="91"/>
      <c r="F5" s="91"/>
      <c r="G5" s="91"/>
      <c r="H5" s="91"/>
      <c r="I5" s="91"/>
      <c r="J5" s="175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</row>
    <row r="6" spans="1:84" s="47" customFormat="1" ht="15" customHeight="1" x14ac:dyDescent="0.2">
      <c r="A6" s="137"/>
      <c r="B6" s="137"/>
      <c r="C6" s="241" t="s">
        <v>12</v>
      </c>
      <c r="D6" s="241"/>
      <c r="E6" s="241"/>
      <c r="F6" s="138"/>
      <c r="G6" s="237" t="s">
        <v>30</v>
      </c>
      <c r="H6" s="237"/>
      <c r="I6" s="237"/>
      <c r="J6" s="31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39"/>
      <c r="BO6" s="139"/>
      <c r="BP6" s="139"/>
      <c r="BQ6" s="139"/>
      <c r="BR6" s="139"/>
      <c r="BS6" s="139"/>
      <c r="BT6" s="139"/>
      <c r="BU6" s="139"/>
      <c r="BV6" s="139"/>
      <c r="BW6" s="139"/>
      <c r="BX6" s="139"/>
      <c r="BY6" s="139"/>
      <c r="BZ6" s="139"/>
      <c r="CA6" s="139"/>
      <c r="CB6" s="139"/>
      <c r="CC6" s="139"/>
      <c r="CD6" s="139"/>
      <c r="CE6" s="139"/>
      <c r="CF6" s="139"/>
    </row>
    <row r="7" spans="1:84" s="47" customFormat="1" ht="15" customHeight="1" x14ac:dyDescent="0.2">
      <c r="A7" s="137" t="s">
        <v>4</v>
      </c>
      <c r="B7" s="137"/>
      <c r="C7" s="140">
        <v>2021</v>
      </c>
      <c r="D7" s="140">
        <v>2022</v>
      </c>
      <c r="E7" s="140">
        <v>2023</v>
      </c>
      <c r="F7" s="140"/>
      <c r="G7" s="140">
        <v>2021</v>
      </c>
      <c r="H7" s="140">
        <v>2022</v>
      </c>
      <c r="I7" s="140">
        <v>2023</v>
      </c>
      <c r="J7" s="31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</row>
    <row r="8" spans="1:84" s="115" customFormat="1" ht="5.0999999999999996" customHeight="1" x14ac:dyDescent="0.2">
      <c r="A8" s="131"/>
      <c r="B8" s="131"/>
      <c r="C8" s="131"/>
      <c r="D8" s="131"/>
      <c r="E8" s="131"/>
      <c r="F8" s="177"/>
      <c r="G8" s="131"/>
      <c r="H8" s="131"/>
      <c r="I8" s="131"/>
      <c r="J8" s="175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</row>
    <row r="9" spans="1:84" s="115" customFormat="1" ht="5.0999999999999996" customHeight="1" x14ac:dyDescent="0.2">
      <c r="A9" s="24"/>
      <c r="B9" s="24"/>
      <c r="F9" s="178"/>
      <c r="G9" s="132"/>
      <c r="H9" s="132"/>
      <c r="I9" s="132"/>
      <c r="J9" s="175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</row>
    <row r="10" spans="1:84" s="47" customFormat="1" ht="15" customHeight="1" x14ac:dyDescent="0.2">
      <c r="A10" s="92" t="s">
        <v>59</v>
      </c>
      <c r="B10" s="142"/>
      <c r="C10" s="93">
        <f>SUM(C11:C23)</f>
        <v>11724.310000000001</v>
      </c>
      <c r="D10" s="93">
        <f>SUM(D11:D23)</f>
        <v>14649.799999999997</v>
      </c>
      <c r="E10" s="93">
        <f>SUM(E11:E23)</f>
        <v>20311</v>
      </c>
      <c r="F10" s="179"/>
      <c r="G10" s="93">
        <f>SUM(G11:G23)</f>
        <v>974.6</v>
      </c>
      <c r="H10" s="93">
        <f>SUM(H11:H23)</f>
        <v>1416.61</v>
      </c>
      <c r="I10" s="93">
        <f>SUM(I11:I23)</f>
        <v>881.19</v>
      </c>
      <c r="J10" s="60"/>
      <c r="K10" s="61"/>
      <c r="L10" s="180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39"/>
      <c r="BX10" s="139"/>
      <c r="BY10" s="139"/>
      <c r="BZ10" s="139"/>
      <c r="CA10" s="139"/>
      <c r="CB10" s="139"/>
      <c r="CC10" s="139"/>
      <c r="CD10" s="139"/>
      <c r="CE10" s="139"/>
      <c r="CF10" s="139"/>
    </row>
    <row r="11" spans="1:84" s="115" customFormat="1" ht="15" customHeight="1" x14ac:dyDescent="0.2">
      <c r="A11" s="35" t="s">
        <v>60</v>
      </c>
      <c r="B11" s="24"/>
      <c r="C11" s="71">
        <v>462.01</v>
      </c>
      <c r="D11" s="110">
        <v>826.14</v>
      </c>
      <c r="E11" s="110">
        <v>664</v>
      </c>
      <c r="F11" s="111"/>
      <c r="G11" s="111" t="s">
        <v>77</v>
      </c>
      <c r="H11" s="111" t="s">
        <v>77</v>
      </c>
      <c r="I11" s="111" t="s">
        <v>77</v>
      </c>
      <c r="J11" s="62"/>
      <c r="K11" s="63"/>
      <c r="L11" s="176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</row>
    <row r="12" spans="1:84" s="115" customFormat="1" ht="15" customHeight="1" x14ac:dyDescent="0.2">
      <c r="A12" s="36" t="s">
        <v>61</v>
      </c>
      <c r="B12" s="24"/>
      <c r="C12" s="181">
        <v>89.6</v>
      </c>
      <c r="D12" s="182">
        <v>31.3</v>
      </c>
      <c r="E12" s="182">
        <v>344.7</v>
      </c>
      <c r="F12" s="183"/>
      <c r="G12" s="111" t="s">
        <v>77</v>
      </c>
      <c r="H12" s="111" t="s">
        <v>77</v>
      </c>
      <c r="I12" s="111" t="s">
        <v>77</v>
      </c>
      <c r="J12" s="62"/>
      <c r="K12" s="63"/>
      <c r="L12" s="176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</row>
    <row r="13" spans="1:84" s="115" customFormat="1" ht="15" customHeight="1" x14ac:dyDescent="0.2">
      <c r="A13" s="36" t="s">
        <v>62</v>
      </c>
      <c r="B13" s="24"/>
      <c r="C13" s="181">
        <v>110.5</v>
      </c>
      <c r="D13" s="182">
        <v>59.77</v>
      </c>
      <c r="E13" s="182">
        <v>48.5</v>
      </c>
      <c r="F13" s="183"/>
      <c r="G13" s="111" t="s">
        <v>77</v>
      </c>
      <c r="H13" s="111" t="s">
        <v>77</v>
      </c>
      <c r="I13" s="111" t="s">
        <v>77</v>
      </c>
      <c r="J13" s="62"/>
      <c r="K13" s="63"/>
      <c r="L13" s="176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</row>
    <row r="14" spans="1:84" s="115" customFormat="1" ht="15" customHeight="1" x14ac:dyDescent="0.2">
      <c r="A14" s="36" t="s">
        <v>63</v>
      </c>
      <c r="B14" s="24"/>
      <c r="C14" s="181">
        <v>112.7</v>
      </c>
      <c r="D14" s="182">
        <v>316.95999999999998</v>
      </c>
      <c r="E14" s="182">
        <v>30.8</v>
      </c>
      <c r="F14" s="183"/>
      <c r="G14" s="111" t="s">
        <v>77</v>
      </c>
      <c r="H14" s="111" t="s">
        <v>77</v>
      </c>
      <c r="I14" s="111" t="s">
        <v>77</v>
      </c>
      <c r="J14" s="62"/>
      <c r="K14" s="63"/>
      <c r="L14" s="176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</row>
    <row r="15" spans="1:84" s="115" customFormat="1" ht="15" customHeight="1" x14ac:dyDescent="0.2">
      <c r="A15" s="36" t="s">
        <v>64</v>
      </c>
      <c r="B15" s="24"/>
      <c r="C15" s="71">
        <v>525.9</v>
      </c>
      <c r="D15" s="110">
        <v>1683.54</v>
      </c>
      <c r="E15" s="110">
        <v>1251.8</v>
      </c>
      <c r="F15" s="111"/>
      <c r="G15" s="111" t="s">
        <v>77</v>
      </c>
      <c r="H15" s="111" t="s">
        <v>77</v>
      </c>
      <c r="I15" s="111" t="s">
        <v>77</v>
      </c>
      <c r="J15" s="62"/>
      <c r="K15" s="63"/>
      <c r="L15" s="176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</row>
    <row r="16" spans="1:84" s="115" customFormat="1" ht="15" customHeight="1" x14ac:dyDescent="0.2">
      <c r="A16" s="36" t="s">
        <v>65</v>
      </c>
      <c r="B16" s="24"/>
      <c r="C16" s="181">
        <v>101.5</v>
      </c>
      <c r="D16" s="182">
        <v>44.77</v>
      </c>
      <c r="E16" s="182">
        <v>86.4</v>
      </c>
      <c r="F16" s="183"/>
      <c r="G16" s="111" t="s">
        <v>77</v>
      </c>
      <c r="H16" s="111" t="s">
        <v>77</v>
      </c>
      <c r="I16" s="111" t="s">
        <v>77</v>
      </c>
      <c r="J16" s="62"/>
      <c r="K16" s="63"/>
      <c r="L16" s="176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</row>
    <row r="17" spans="1:84" s="115" customFormat="1" ht="15" customHeight="1" x14ac:dyDescent="0.2">
      <c r="A17" s="36" t="s">
        <v>66</v>
      </c>
      <c r="B17" s="24"/>
      <c r="C17" s="71">
        <v>12.9</v>
      </c>
      <c r="D17" s="110">
        <v>30.1</v>
      </c>
      <c r="E17" s="110" t="s">
        <v>77</v>
      </c>
      <c r="F17" s="111"/>
      <c r="G17" s="111" t="s">
        <v>77</v>
      </c>
      <c r="H17" s="111" t="s">
        <v>77</v>
      </c>
      <c r="I17" s="111" t="s">
        <v>77</v>
      </c>
      <c r="J17" s="62"/>
      <c r="K17" s="63"/>
      <c r="L17" s="176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</row>
    <row r="18" spans="1:84" s="115" customFormat="1" ht="15" customHeight="1" x14ac:dyDescent="0.2">
      <c r="A18" s="36" t="s">
        <v>67</v>
      </c>
      <c r="B18" s="24"/>
      <c r="C18" s="71">
        <v>9643.9</v>
      </c>
      <c r="D18" s="110">
        <v>9864.32</v>
      </c>
      <c r="E18" s="110">
        <v>15925.8</v>
      </c>
      <c r="F18" s="111"/>
      <c r="G18" s="110">
        <v>974.6</v>
      </c>
      <c r="H18" s="110">
        <v>1416.61</v>
      </c>
      <c r="I18" s="110">
        <v>881.19</v>
      </c>
      <c r="J18" s="62"/>
      <c r="K18" s="63"/>
      <c r="L18" s="176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</row>
    <row r="19" spans="1:84" s="115" customFormat="1" ht="15" customHeight="1" x14ac:dyDescent="0.2">
      <c r="A19" s="36" t="s">
        <v>68</v>
      </c>
      <c r="B19" s="24"/>
      <c r="C19" s="181">
        <v>187.1</v>
      </c>
      <c r="D19" s="182">
        <v>185.96</v>
      </c>
      <c r="E19" s="182">
        <v>18.5</v>
      </c>
      <c r="F19" s="183"/>
      <c r="G19" s="111" t="s">
        <v>77</v>
      </c>
      <c r="H19" s="111" t="s">
        <v>77</v>
      </c>
      <c r="I19" s="111" t="s">
        <v>77</v>
      </c>
      <c r="J19" s="62"/>
      <c r="K19" s="63"/>
      <c r="L19" s="176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</row>
    <row r="20" spans="1:84" s="115" customFormat="1" ht="15" customHeight="1" x14ac:dyDescent="0.2">
      <c r="A20" s="36" t="s">
        <v>69</v>
      </c>
      <c r="B20" s="24"/>
      <c r="C20" s="181">
        <v>14.9</v>
      </c>
      <c r="D20" s="182">
        <v>245.8</v>
      </c>
      <c r="E20" s="182">
        <v>215</v>
      </c>
      <c r="F20" s="183"/>
      <c r="G20" s="111" t="s">
        <v>77</v>
      </c>
      <c r="H20" s="111" t="s">
        <v>77</v>
      </c>
      <c r="I20" s="111" t="s">
        <v>77</v>
      </c>
      <c r="J20" s="62"/>
      <c r="K20" s="63"/>
      <c r="L20" s="176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</row>
    <row r="21" spans="1:84" s="115" customFormat="1" ht="15" customHeight="1" x14ac:dyDescent="0.2">
      <c r="A21" s="36" t="s">
        <v>70</v>
      </c>
      <c r="B21" s="24"/>
      <c r="C21" s="71">
        <v>165.2</v>
      </c>
      <c r="D21" s="110">
        <v>580.24</v>
      </c>
      <c r="E21" s="110">
        <v>157.30000000000001</v>
      </c>
      <c r="F21" s="111"/>
      <c r="G21" s="111" t="s">
        <v>77</v>
      </c>
      <c r="H21" s="111" t="s">
        <v>77</v>
      </c>
      <c r="I21" s="111" t="s">
        <v>77</v>
      </c>
      <c r="J21" s="62"/>
      <c r="K21" s="63"/>
      <c r="L21" s="176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</row>
    <row r="22" spans="1:84" s="115" customFormat="1" ht="15" customHeight="1" x14ac:dyDescent="0.2">
      <c r="A22" s="36" t="s">
        <v>71</v>
      </c>
      <c r="B22" s="24"/>
      <c r="C22" s="71">
        <v>82</v>
      </c>
      <c r="D22" s="110">
        <v>142.66</v>
      </c>
      <c r="E22" s="110">
        <v>579.4</v>
      </c>
      <c r="F22" s="111"/>
      <c r="G22" s="111" t="s">
        <v>77</v>
      </c>
      <c r="H22" s="111" t="s">
        <v>77</v>
      </c>
      <c r="I22" s="111" t="s">
        <v>77</v>
      </c>
      <c r="J22" s="62"/>
      <c r="K22" s="63"/>
      <c r="L22" s="176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</row>
    <row r="23" spans="1:84" s="115" customFormat="1" ht="15" customHeight="1" x14ac:dyDescent="0.2">
      <c r="A23" s="36" t="s">
        <v>72</v>
      </c>
      <c r="B23" s="24"/>
      <c r="C23" s="181">
        <v>216.1</v>
      </c>
      <c r="D23" s="182">
        <v>638.24</v>
      </c>
      <c r="E23" s="182">
        <v>988.8</v>
      </c>
      <c r="F23" s="183"/>
      <c r="G23" s="111" t="s">
        <v>77</v>
      </c>
      <c r="H23" s="111" t="s">
        <v>77</v>
      </c>
      <c r="I23" s="111" t="s">
        <v>77</v>
      </c>
      <c r="J23" s="62"/>
      <c r="K23" s="63"/>
      <c r="L23" s="176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</row>
    <row r="24" spans="1:84" s="115" customFormat="1" ht="5.0999999999999996" customHeight="1" x14ac:dyDescent="0.2">
      <c r="A24" s="83"/>
      <c r="B24" s="83"/>
      <c r="C24" s="83"/>
      <c r="D24" s="83"/>
      <c r="E24" s="83"/>
      <c r="F24" s="83"/>
      <c r="G24" s="83"/>
      <c r="H24" s="83"/>
      <c r="I24" s="83"/>
      <c r="J24" s="175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</row>
    <row r="25" spans="1:84" s="115" customFormat="1" ht="5.0999999999999996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175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</row>
    <row r="26" spans="1:84" s="115" customFormat="1" ht="15" customHeight="1" x14ac:dyDescent="0.2">
      <c r="A26" s="242" t="s">
        <v>74</v>
      </c>
      <c r="B26" s="242"/>
      <c r="C26" s="242"/>
      <c r="D26" s="242"/>
      <c r="E26" s="242"/>
      <c r="F26" s="242"/>
      <c r="G26" s="242"/>
      <c r="H26" s="242"/>
      <c r="I26" s="242"/>
      <c r="J26" s="175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</row>
    <row r="27" spans="1:84" s="115" customFormat="1" ht="15" customHeight="1" x14ac:dyDescent="0.2">
      <c r="A27" s="184"/>
      <c r="B27" s="184"/>
      <c r="C27" s="26"/>
      <c r="D27" s="20"/>
      <c r="E27" s="20"/>
      <c r="F27" s="20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</row>
    <row r="28" spans="1:84" s="115" customFormat="1" ht="15" customHeight="1" x14ac:dyDescent="0.2">
      <c r="A28" s="239" t="s">
        <v>96</v>
      </c>
      <c r="B28" s="239"/>
      <c r="C28" s="239"/>
      <c r="D28" s="239"/>
      <c r="E28" s="239"/>
      <c r="F28" s="239"/>
      <c r="G28" s="239"/>
      <c r="H28" s="239"/>
      <c r="I28" s="239"/>
      <c r="J28" s="175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</row>
    <row r="29" spans="1:84" s="115" customFormat="1" ht="15" customHeight="1" x14ac:dyDescent="0.2">
      <c r="A29" s="185"/>
    </row>
    <row r="30" spans="1:84" s="115" customFormat="1" ht="15" customHeight="1" x14ac:dyDescent="0.2">
      <c r="I30" s="4"/>
    </row>
    <row r="31" spans="1:84" s="115" customFormat="1" ht="5.0999999999999996" customHeight="1" x14ac:dyDescent="0.2">
      <c r="A31" s="24"/>
      <c r="B31" s="24"/>
      <c r="C31" s="24"/>
      <c r="D31" s="24"/>
      <c r="E31" s="24"/>
      <c r="F31" s="24"/>
      <c r="G31" s="24"/>
      <c r="H31" s="24"/>
      <c r="I31" s="24"/>
    </row>
    <row r="32" spans="1:84" s="115" customFormat="1" ht="5.0999999999999996" customHeight="1" x14ac:dyDescent="0.2">
      <c r="A32" s="131"/>
      <c r="B32" s="131"/>
      <c r="C32" s="131"/>
      <c r="D32" s="131"/>
      <c r="E32" s="131"/>
      <c r="F32" s="131"/>
      <c r="G32" s="131"/>
      <c r="H32" s="131"/>
      <c r="I32" s="131"/>
    </row>
    <row r="33" spans="1:84" s="47" customFormat="1" ht="15" customHeight="1" x14ac:dyDescent="0.2">
      <c r="A33" s="142"/>
      <c r="B33" s="142"/>
      <c r="C33" s="135"/>
      <c r="D33" s="142"/>
      <c r="E33" s="135"/>
      <c r="F33" s="142"/>
      <c r="G33" s="135" t="s">
        <v>46</v>
      </c>
      <c r="H33" s="142"/>
      <c r="I33" s="135" t="s">
        <v>45</v>
      </c>
    </row>
    <row r="34" spans="1:84" s="47" customFormat="1" ht="15" customHeight="1" x14ac:dyDescent="0.2">
      <c r="A34" s="142" t="s">
        <v>91</v>
      </c>
      <c r="B34" s="135"/>
      <c r="C34" s="135"/>
      <c r="D34" s="135"/>
      <c r="E34" s="135"/>
      <c r="F34" s="135"/>
      <c r="G34" s="135" t="s">
        <v>78</v>
      </c>
      <c r="H34" s="142"/>
      <c r="I34" s="135" t="s">
        <v>101</v>
      </c>
    </row>
    <row r="35" spans="1:84" s="115" customFormat="1" ht="5.0999999999999996" customHeight="1" x14ac:dyDescent="0.2">
      <c r="A35" s="131"/>
      <c r="B35" s="131"/>
      <c r="C35" s="131"/>
      <c r="D35" s="131"/>
      <c r="E35" s="131"/>
      <c r="F35" s="131"/>
      <c r="G35" s="131"/>
      <c r="H35" s="131"/>
      <c r="I35" s="131"/>
    </row>
    <row r="36" spans="1:84" s="115" customFormat="1" ht="5.0999999999999996" customHeight="1" x14ac:dyDescent="0.2"/>
    <row r="37" spans="1:84" s="115" customFormat="1" ht="15" hidden="1" customHeight="1" x14ac:dyDescent="0.2">
      <c r="A37" s="148">
        <v>2016</v>
      </c>
      <c r="B37" s="27"/>
      <c r="C37" s="30"/>
      <c r="D37" s="30"/>
      <c r="E37" s="30"/>
      <c r="F37" s="27"/>
      <c r="G37" s="7">
        <v>53</v>
      </c>
      <c r="H37" s="27"/>
      <c r="I37" s="186">
        <v>1208.8</v>
      </c>
      <c r="O37" s="186"/>
      <c r="P37" s="186"/>
      <c r="Q37" s="186"/>
      <c r="R37" s="186"/>
    </row>
    <row r="38" spans="1:84" s="115" customFormat="1" ht="15" hidden="1" customHeight="1" x14ac:dyDescent="0.2">
      <c r="A38" s="148">
        <v>2017</v>
      </c>
      <c r="B38" s="27"/>
      <c r="C38" s="30"/>
      <c r="D38" s="30"/>
      <c r="E38" s="30"/>
      <c r="F38" s="27"/>
      <c r="G38" s="7">
        <v>53</v>
      </c>
      <c r="H38" s="27"/>
      <c r="I38" s="186">
        <v>1208.8</v>
      </c>
      <c r="O38" s="186"/>
      <c r="P38" s="186"/>
      <c r="Q38" s="186"/>
      <c r="R38" s="186"/>
    </row>
    <row r="39" spans="1:84" s="115" customFormat="1" ht="15" customHeight="1" x14ac:dyDescent="0.2">
      <c r="A39" s="148">
        <v>2019</v>
      </c>
      <c r="B39" s="27"/>
      <c r="C39" s="30"/>
      <c r="D39" s="30"/>
      <c r="E39" s="30"/>
      <c r="F39" s="27"/>
      <c r="G39" s="44">
        <v>53</v>
      </c>
      <c r="H39" s="76"/>
      <c r="I39" s="187">
        <v>1208.8</v>
      </c>
      <c r="J39" s="185"/>
      <c r="O39" s="186"/>
      <c r="P39" s="186"/>
      <c r="Q39" s="186"/>
      <c r="R39" s="186"/>
    </row>
    <row r="40" spans="1:84" s="115" customFormat="1" ht="15" customHeight="1" x14ac:dyDescent="0.2">
      <c r="A40" s="148">
        <v>2020</v>
      </c>
      <c r="B40" s="27"/>
      <c r="C40" s="30"/>
      <c r="D40" s="30"/>
      <c r="E40" s="30"/>
      <c r="F40" s="27"/>
      <c r="G40" s="44">
        <v>53</v>
      </c>
      <c r="H40" s="76"/>
      <c r="I40" s="187">
        <v>1208.8</v>
      </c>
      <c r="J40" s="157"/>
      <c r="O40" s="186"/>
      <c r="P40" s="186"/>
      <c r="Q40" s="186"/>
      <c r="R40" s="186"/>
    </row>
    <row r="41" spans="1:84" s="115" customFormat="1" ht="15" customHeight="1" x14ac:dyDescent="0.2">
      <c r="A41" s="104">
        <v>2021</v>
      </c>
      <c r="B41" s="105"/>
      <c r="C41" s="106"/>
      <c r="D41" s="106"/>
      <c r="E41" s="106"/>
      <c r="F41" s="105"/>
      <c r="G41" s="107">
        <v>53</v>
      </c>
      <c r="H41" s="105"/>
      <c r="I41" s="134">
        <v>1208.8</v>
      </c>
      <c r="J41" s="157"/>
      <c r="O41" s="186"/>
      <c r="P41" s="186"/>
      <c r="Q41" s="186"/>
      <c r="R41" s="186"/>
    </row>
    <row r="42" spans="1:84" s="115" customFormat="1" ht="15" customHeight="1" x14ac:dyDescent="0.2">
      <c r="A42" s="148">
        <v>2022</v>
      </c>
      <c r="B42" s="105"/>
      <c r="C42" s="106"/>
      <c r="D42" s="106"/>
      <c r="E42" s="106"/>
      <c r="F42" s="105"/>
      <c r="G42" s="107">
        <v>53</v>
      </c>
      <c r="H42" s="105"/>
      <c r="I42" s="134">
        <v>1208.8</v>
      </c>
      <c r="J42" s="157"/>
      <c r="O42" s="186"/>
      <c r="P42" s="186"/>
      <c r="Q42" s="186"/>
      <c r="R42" s="186"/>
    </row>
    <row r="43" spans="1:84" s="47" customFormat="1" ht="15" customHeight="1" x14ac:dyDescent="0.2">
      <c r="A43" s="22">
        <v>2023</v>
      </c>
      <c r="B43" s="98"/>
      <c r="C43" s="99"/>
      <c r="D43" s="99"/>
      <c r="E43" s="99"/>
      <c r="F43" s="98"/>
      <c r="G43" s="112">
        <v>53</v>
      </c>
      <c r="H43" s="98"/>
      <c r="I43" s="188">
        <v>1208.8</v>
      </c>
      <c r="J43" s="159"/>
      <c r="O43" s="189"/>
      <c r="P43" s="189"/>
      <c r="Q43" s="189"/>
      <c r="R43" s="189"/>
    </row>
    <row r="44" spans="1:84" s="115" customFormat="1" ht="5.0999999999999996" customHeight="1" x14ac:dyDescent="0.2">
      <c r="A44" s="190"/>
      <c r="B44" s="190"/>
      <c r="C44" s="190"/>
      <c r="D44" s="190"/>
      <c r="E44" s="190"/>
      <c r="F44" s="190"/>
      <c r="G44" s="190"/>
      <c r="H44" s="190"/>
      <c r="I44" s="190"/>
    </row>
    <row r="45" spans="1:84" s="115" customFormat="1" ht="5.0999999999999996" customHeight="1" x14ac:dyDescent="0.2"/>
    <row r="46" spans="1:84" s="115" customFormat="1" ht="15" customHeight="1" x14ac:dyDescent="0.2">
      <c r="A46" s="240" t="s">
        <v>73</v>
      </c>
      <c r="B46" s="240"/>
      <c r="C46" s="240"/>
      <c r="D46" s="240"/>
      <c r="E46" s="240"/>
      <c r="F46" s="240"/>
      <c r="G46" s="240"/>
      <c r="H46" s="240"/>
      <c r="I46" s="240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</row>
    <row r="47" spans="1:84" s="115" customFormat="1" ht="15" customHeight="1" x14ac:dyDescent="0.2">
      <c r="A47" s="240" t="s">
        <v>76</v>
      </c>
      <c r="B47" s="240"/>
      <c r="C47" s="240"/>
      <c r="D47" s="240"/>
      <c r="E47" s="240"/>
      <c r="F47" s="240"/>
      <c r="G47" s="240"/>
      <c r="H47" s="240"/>
      <c r="I47" s="240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</row>
    <row r="48" spans="1:84" s="115" customFormat="1" ht="15" customHeight="1" x14ac:dyDescent="0.2"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</row>
    <row r="49" spans="10:84" s="115" customFormat="1" ht="15" customHeight="1" x14ac:dyDescent="0.2"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</row>
    <row r="50" spans="10:84" s="115" customFormat="1" ht="15" customHeight="1" x14ac:dyDescent="0.2"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</row>
    <row r="51" spans="10:84" s="115" customFormat="1" ht="15" customHeight="1" x14ac:dyDescent="0.2"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</row>
    <row r="52" spans="10:84" s="115" customFormat="1" ht="15" customHeight="1" x14ac:dyDescent="0.2"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</row>
    <row r="53" spans="10:84" s="115" customFormat="1" ht="15" customHeight="1" x14ac:dyDescent="0.2"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</row>
    <row r="54" spans="10:84" s="115" customFormat="1" ht="15" customHeight="1" x14ac:dyDescent="0.2"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</row>
    <row r="55" spans="10:84" s="115" customFormat="1" ht="15" customHeight="1" x14ac:dyDescent="0.2"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</row>
    <row r="56" spans="10:84" s="115" customFormat="1" ht="15" customHeight="1" x14ac:dyDescent="0.2"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</row>
    <row r="57" spans="10:84" ht="15" customHeight="1" x14ac:dyDescent="0.2"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</row>
    <row r="58" spans="10:84" ht="15" customHeight="1" x14ac:dyDescent="0.2"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</row>
    <row r="59" spans="10:84" ht="15" customHeight="1" x14ac:dyDescent="0.2"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</row>
    <row r="60" spans="10:84" ht="15" customHeight="1" x14ac:dyDescent="0.2"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</row>
    <row r="61" spans="10:84" ht="15" customHeight="1" x14ac:dyDescent="0.2"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</row>
    <row r="62" spans="10:84" ht="15" customHeight="1" x14ac:dyDescent="0.2"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</row>
    <row r="63" spans="10:84" ht="15" customHeight="1" x14ac:dyDescent="0.2"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</row>
    <row r="64" spans="10:84" ht="15" customHeight="1" x14ac:dyDescent="0.2"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</row>
    <row r="65" spans="10:84" ht="15" customHeight="1" x14ac:dyDescent="0.2"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</row>
    <row r="66" spans="10:84" ht="15" customHeight="1" x14ac:dyDescent="0.2"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</row>
    <row r="67" spans="10:84" ht="15" customHeight="1" x14ac:dyDescent="0.2"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</row>
    <row r="68" spans="10:84" ht="15" customHeight="1" x14ac:dyDescent="0.2"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</row>
    <row r="69" spans="10:84" ht="15" customHeight="1" x14ac:dyDescent="0.2"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0:84" ht="15" customHeight="1" x14ac:dyDescent="0.2"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0:84" ht="15" customHeight="1" x14ac:dyDescent="0.2"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0:84" ht="15" customHeight="1" x14ac:dyDescent="0.2"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0:84" ht="15" customHeight="1" x14ac:dyDescent="0.2"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0:84" ht="15" customHeight="1" x14ac:dyDescent="0.2"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  <row r="75" spans="10:84" ht="15" customHeight="1" x14ac:dyDescent="0.2"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</row>
    <row r="76" spans="10:84" ht="15" customHeight="1" x14ac:dyDescent="0.2"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</row>
    <row r="77" spans="10:84" ht="15" customHeight="1" x14ac:dyDescent="0.2"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</row>
    <row r="78" spans="10:84" ht="15" customHeight="1" x14ac:dyDescent="0.2"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</row>
    <row r="79" spans="10:84" ht="15" customHeight="1" x14ac:dyDescent="0.2"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</row>
    <row r="80" spans="10:84" ht="15" customHeight="1" x14ac:dyDescent="0.2"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</row>
    <row r="81" spans="10:84" ht="15" customHeight="1" x14ac:dyDescent="0.2"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</row>
    <row r="82" spans="10:84" ht="15" customHeight="1" x14ac:dyDescent="0.2"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</row>
    <row r="83" spans="10:84" ht="15" customHeight="1" x14ac:dyDescent="0.2"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</row>
    <row r="84" spans="10:84" ht="15" customHeight="1" x14ac:dyDescent="0.2"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</row>
    <row r="85" spans="10:84" ht="15" customHeight="1" x14ac:dyDescent="0.2"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</row>
    <row r="86" spans="10:84" ht="15" customHeight="1" x14ac:dyDescent="0.2"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</row>
    <row r="87" spans="10:84" ht="15" customHeight="1" x14ac:dyDescent="0.2"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</row>
    <row r="88" spans="10:84" ht="15" customHeight="1" x14ac:dyDescent="0.2"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</row>
    <row r="89" spans="10:84" ht="15" customHeight="1" x14ac:dyDescent="0.2"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</row>
    <row r="90" spans="10:84" ht="15" customHeight="1" x14ac:dyDescent="0.2"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</row>
    <row r="91" spans="10:84" ht="15" customHeight="1" x14ac:dyDescent="0.2"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</row>
    <row r="92" spans="10:84" ht="15" customHeight="1" x14ac:dyDescent="0.2"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</row>
    <row r="93" spans="10:84" ht="15" customHeight="1" x14ac:dyDescent="0.2"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</row>
    <row r="94" spans="10:84" ht="15" customHeight="1" x14ac:dyDescent="0.2"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</row>
    <row r="95" spans="10:84" ht="15" customHeight="1" x14ac:dyDescent="0.2"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</row>
    <row r="96" spans="10:84" ht="15" customHeight="1" x14ac:dyDescent="0.2"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</row>
    <row r="97" spans="10:84" ht="15" customHeight="1" x14ac:dyDescent="0.2"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</row>
    <row r="98" spans="10:84" ht="15" customHeight="1" x14ac:dyDescent="0.2"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</row>
    <row r="99" spans="10:84" ht="15" customHeight="1" x14ac:dyDescent="0.2"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</row>
    <row r="100" spans="10:84" ht="15" customHeight="1" x14ac:dyDescent="0.2"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</row>
    <row r="101" spans="10:84" ht="15" customHeight="1" x14ac:dyDescent="0.2"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</row>
    <row r="102" spans="10:84" ht="15" customHeight="1" x14ac:dyDescent="0.2"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</row>
    <row r="103" spans="10:84" ht="15" customHeight="1" x14ac:dyDescent="0.2"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</row>
    <row r="104" spans="10:84" ht="15" customHeight="1" x14ac:dyDescent="0.2"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</row>
    <row r="105" spans="10:84" ht="15" customHeight="1" x14ac:dyDescent="0.2"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</row>
    <row r="106" spans="10:84" ht="15" customHeight="1" x14ac:dyDescent="0.2"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</row>
    <row r="107" spans="10:84" ht="15" customHeight="1" x14ac:dyDescent="0.2"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</row>
    <row r="108" spans="10:84" ht="15" customHeight="1" x14ac:dyDescent="0.2"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</row>
    <row r="109" spans="10:84" ht="15" customHeight="1" x14ac:dyDescent="0.2"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</row>
    <row r="110" spans="10:84" ht="15" customHeight="1" x14ac:dyDescent="0.2"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</row>
    <row r="111" spans="10:84" ht="15" customHeight="1" x14ac:dyDescent="0.2"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</row>
    <row r="112" spans="10:84" ht="15" customHeight="1" x14ac:dyDescent="0.2"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</row>
    <row r="113" spans="10:84" ht="15" customHeight="1" x14ac:dyDescent="0.2"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</row>
    <row r="114" spans="10:84" ht="15" customHeight="1" x14ac:dyDescent="0.2"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</row>
    <row r="115" spans="10:84" ht="15" customHeight="1" x14ac:dyDescent="0.2"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</row>
    <row r="116" spans="10:84" ht="15" customHeight="1" x14ac:dyDescent="0.2"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</row>
    <row r="117" spans="10:84" ht="15" customHeight="1" x14ac:dyDescent="0.2"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</row>
    <row r="118" spans="10:84" ht="15" customHeight="1" x14ac:dyDescent="0.2"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</row>
    <row r="119" spans="10:84" ht="15" customHeight="1" x14ac:dyDescent="0.2"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</row>
    <row r="120" spans="10:84" ht="15" customHeight="1" x14ac:dyDescent="0.2"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</row>
    <row r="121" spans="10:84" ht="15" customHeight="1" x14ac:dyDescent="0.2"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</row>
    <row r="122" spans="10:84" ht="15" customHeight="1" x14ac:dyDescent="0.2"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</row>
    <row r="123" spans="10:84" ht="15" customHeight="1" x14ac:dyDescent="0.2"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</row>
    <row r="124" spans="10:84" ht="15" customHeight="1" x14ac:dyDescent="0.2"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</row>
    <row r="125" spans="10:84" ht="15" customHeight="1" x14ac:dyDescent="0.2"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</row>
    <row r="126" spans="10:84" ht="15" customHeight="1" x14ac:dyDescent="0.2"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</row>
    <row r="127" spans="10:84" ht="15" customHeight="1" x14ac:dyDescent="0.2"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</row>
    <row r="128" spans="10:84" ht="15" customHeight="1" x14ac:dyDescent="0.2"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</row>
    <row r="129" spans="10:84" ht="15" customHeight="1" x14ac:dyDescent="0.2"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</row>
    <row r="130" spans="10:84" ht="15" customHeight="1" x14ac:dyDescent="0.2"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</row>
    <row r="131" spans="10:84" ht="15" customHeight="1" x14ac:dyDescent="0.2"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</row>
    <row r="132" spans="10:84" ht="15" customHeight="1" x14ac:dyDescent="0.2"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</row>
    <row r="133" spans="10:84" ht="15" customHeight="1" x14ac:dyDescent="0.2"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</row>
    <row r="134" spans="10:84" ht="15" customHeight="1" x14ac:dyDescent="0.2"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</row>
    <row r="135" spans="10:84" ht="15" customHeight="1" x14ac:dyDescent="0.2"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</row>
    <row r="136" spans="10:84" ht="15" customHeight="1" x14ac:dyDescent="0.2"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</row>
    <row r="137" spans="10:84" ht="15" customHeight="1" x14ac:dyDescent="0.2"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</row>
    <row r="138" spans="10:84" ht="15" customHeight="1" x14ac:dyDescent="0.2"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</row>
    <row r="139" spans="10:84" ht="15" customHeight="1" x14ac:dyDescent="0.2"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</row>
    <row r="140" spans="10:84" ht="15" customHeight="1" x14ac:dyDescent="0.2"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</row>
    <row r="141" spans="10:84" ht="15" customHeight="1" x14ac:dyDescent="0.2"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</row>
    <row r="142" spans="10:84" ht="15" customHeight="1" x14ac:dyDescent="0.2"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</row>
    <row r="143" spans="10:84" ht="15" customHeight="1" x14ac:dyDescent="0.2"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</row>
    <row r="144" spans="10:84" ht="15" customHeight="1" x14ac:dyDescent="0.2"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</row>
    <row r="145" spans="10:84" ht="15" customHeight="1" x14ac:dyDescent="0.2"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</row>
    <row r="146" spans="10:84" ht="15" customHeight="1" x14ac:dyDescent="0.2"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</row>
    <row r="147" spans="10:84" ht="15" customHeight="1" x14ac:dyDescent="0.2"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</row>
    <row r="148" spans="10:84" ht="15" customHeight="1" x14ac:dyDescent="0.2"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</row>
    <row r="149" spans="10:84" ht="15" customHeight="1" x14ac:dyDescent="0.2"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</row>
    <row r="150" spans="10:84" ht="15" customHeight="1" x14ac:dyDescent="0.2"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</row>
    <row r="151" spans="10:84" ht="15" customHeight="1" x14ac:dyDescent="0.2"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</row>
    <row r="152" spans="10:84" ht="15" customHeight="1" x14ac:dyDescent="0.2"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</row>
    <row r="153" spans="10:84" ht="15" customHeight="1" x14ac:dyDescent="0.2"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</row>
    <row r="154" spans="10:84" ht="15" customHeight="1" x14ac:dyDescent="0.2"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</row>
    <row r="155" spans="10:84" ht="15" customHeight="1" x14ac:dyDescent="0.2"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</row>
    <row r="156" spans="10:84" ht="15" customHeight="1" x14ac:dyDescent="0.2"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</row>
    <row r="157" spans="10:84" ht="15" customHeight="1" x14ac:dyDescent="0.2"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</row>
    <row r="158" spans="10:84" ht="15" customHeight="1" x14ac:dyDescent="0.2"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</row>
    <row r="159" spans="10:84" ht="15" customHeight="1" x14ac:dyDescent="0.2"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</row>
    <row r="160" spans="10:84" ht="15" customHeight="1" x14ac:dyDescent="0.2"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</row>
    <row r="161" spans="10:84" ht="15" customHeight="1" x14ac:dyDescent="0.2"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</row>
    <row r="162" spans="10:84" ht="15" customHeight="1" x14ac:dyDescent="0.2"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</row>
    <row r="163" spans="10:84" ht="15" customHeight="1" x14ac:dyDescent="0.2"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</row>
    <row r="164" spans="10:84" ht="15" customHeight="1" x14ac:dyDescent="0.2"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</row>
    <row r="165" spans="10:84" ht="15" customHeight="1" x14ac:dyDescent="0.2"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</row>
    <row r="166" spans="10:84" ht="15" customHeight="1" x14ac:dyDescent="0.2"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</row>
    <row r="167" spans="10:84" ht="15" customHeight="1" x14ac:dyDescent="0.2"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</row>
    <row r="168" spans="10:84" ht="15" customHeight="1" x14ac:dyDescent="0.2"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</row>
    <row r="169" spans="10:84" ht="15" customHeight="1" x14ac:dyDescent="0.2"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</row>
    <row r="170" spans="10:84" ht="15" customHeight="1" x14ac:dyDescent="0.2"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</row>
    <row r="171" spans="10:84" ht="15" customHeight="1" x14ac:dyDescent="0.2"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</row>
    <row r="172" spans="10:84" ht="15" customHeight="1" x14ac:dyDescent="0.2"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</row>
    <row r="173" spans="10:84" ht="15" customHeight="1" x14ac:dyDescent="0.2"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</row>
    <row r="174" spans="10:84" ht="15" customHeight="1" x14ac:dyDescent="0.2"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</row>
    <row r="175" spans="10:84" ht="15" customHeight="1" x14ac:dyDescent="0.2"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</row>
    <row r="176" spans="10:84" ht="15" customHeight="1" x14ac:dyDescent="0.2"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</row>
    <row r="177" spans="10:84" ht="15" customHeight="1" x14ac:dyDescent="0.2"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</row>
    <row r="178" spans="10:84" ht="15" customHeight="1" x14ac:dyDescent="0.2"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</row>
    <row r="179" spans="10:84" ht="15" customHeight="1" x14ac:dyDescent="0.2"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</row>
    <row r="180" spans="10:84" ht="15" customHeight="1" x14ac:dyDescent="0.2"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</row>
    <row r="181" spans="10:84" ht="15" customHeight="1" x14ac:dyDescent="0.2"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</row>
    <row r="182" spans="10:84" ht="15" customHeight="1" x14ac:dyDescent="0.2"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</row>
    <row r="183" spans="10:84" ht="15" customHeight="1" x14ac:dyDescent="0.2"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</row>
    <row r="184" spans="10:84" ht="15" customHeight="1" x14ac:dyDescent="0.2"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</row>
    <row r="185" spans="10:84" ht="15" customHeight="1" x14ac:dyDescent="0.2"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</row>
    <row r="186" spans="10:84" ht="15" customHeight="1" x14ac:dyDescent="0.2"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</row>
    <row r="187" spans="10:84" ht="15" customHeight="1" x14ac:dyDescent="0.2"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</row>
    <row r="188" spans="10:84" ht="15" customHeight="1" x14ac:dyDescent="0.2"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</row>
    <row r="189" spans="10:84" ht="15" customHeight="1" x14ac:dyDescent="0.2"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</row>
    <row r="190" spans="10:84" ht="15" customHeight="1" x14ac:dyDescent="0.2"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</row>
    <row r="191" spans="10:84" ht="15" customHeight="1" x14ac:dyDescent="0.2"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</row>
    <row r="192" spans="10:84" ht="15" customHeight="1" x14ac:dyDescent="0.2"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</row>
    <row r="193" spans="10:84" ht="15" customHeight="1" x14ac:dyDescent="0.2"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</row>
    <row r="194" spans="10:84" ht="15" customHeight="1" x14ac:dyDescent="0.2"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</row>
    <row r="195" spans="10:84" ht="15" customHeight="1" x14ac:dyDescent="0.2"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</row>
    <row r="196" spans="10:84" ht="15" customHeight="1" x14ac:dyDescent="0.2"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</row>
    <row r="197" spans="10:84" ht="15" customHeight="1" x14ac:dyDescent="0.2"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</row>
    <row r="198" spans="10:84" ht="15" customHeight="1" x14ac:dyDescent="0.2"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</row>
    <row r="199" spans="10:84" ht="15" customHeight="1" x14ac:dyDescent="0.2"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</row>
    <row r="200" spans="10:84" ht="15" customHeight="1" x14ac:dyDescent="0.2"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</row>
    <row r="201" spans="10:84" ht="15" customHeight="1" x14ac:dyDescent="0.2"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</row>
    <row r="202" spans="10:84" ht="15" customHeight="1" x14ac:dyDescent="0.2"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</row>
    <row r="203" spans="10:84" ht="15" customHeight="1" x14ac:dyDescent="0.2"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</row>
    <row r="204" spans="10:84" ht="15" customHeight="1" x14ac:dyDescent="0.2"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</row>
    <row r="205" spans="10:84" ht="15" customHeight="1" x14ac:dyDescent="0.2"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</row>
    <row r="206" spans="10:84" ht="15" customHeight="1" x14ac:dyDescent="0.2"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</row>
    <row r="207" spans="10:84" ht="15" customHeight="1" x14ac:dyDescent="0.2"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</row>
    <row r="208" spans="10:84" ht="15" customHeight="1" x14ac:dyDescent="0.2"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</row>
    <row r="209" spans="10:84" ht="15" customHeight="1" x14ac:dyDescent="0.2"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</row>
    <row r="210" spans="10:84" ht="15" customHeight="1" x14ac:dyDescent="0.2"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</row>
    <row r="211" spans="10:84" ht="15" customHeight="1" x14ac:dyDescent="0.2"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</row>
    <row r="212" spans="10:84" ht="15" customHeight="1" x14ac:dyDescent="0.2"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</row>
    <row r="213" spans="10:84" ht="15" customHeight="1" x14ac:dyDescent="0.2"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</row>
    <row r="214" spans="10:84" ht="15" customHeight="1" x14ac:dyDescent="0.2"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</row>
    <row r="215" spans="10:84" ht="15" customHeight="1" x14ac:dyDescent="0.2"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</row>
    <row r="216" spans="10:84" ht="15" customHeight="1" x14ac:dyDescent="0.2"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</row>
    <row r="217" spans="10:84" ht="15" customHeight="1" x14ac:dyDescent="0.2"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</row>
    <row r="218" spans="10:84" ht="15" customHeight="1" x14ac:dyDescent="0.2"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</row>
    <row r="219" spans="10:84" ht="15" customHeight="1" x14ac:dyDescent="0.2"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</row>
    <row r="220" spans="10:84" ht="15" customHeight="1" x14ac:dyDescent="0.2"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</row>
    <row r="221" spans="10:84" ht="15" customHeight="1" x14ac:dyDescent="0.2"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</row>
    <row r="222" spans="10:84" ht="15" customHeight="1" x14ac:dyDescent="0.2"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</row>
    <row r="223" spans="10:84" ht="15" customHeight="1" x14ac:dyDescent="0.2"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</row>
    <row r="224" spans="10:84" ht="15" customHeight="1" x14ac:dyDescent="0.2"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</row>
    <row r="225" spans="10:84" ht="15" customHeight="1" x14ac:dyDescent="0.2"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</row>
    <row r="226" spans="10:84" ht="15" customHeight="1" x14ac:dyDescent="0.2"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</row>
    <row r="227" spans="10:84" ht="15" customHeight="1" x14ac:dyDescent="0.2"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</row>
    <row r="228" spans="10:84" ht="15" customHeight="1" x14ac:dyDescent="0.2"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</row>
    <row r="229" spans="10:84" ht="15" customHeight="1" x14ac:dyDescent="0.2"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</row>
    <row r="230" spans="10:84" ht="15" customHeight="1" x14ac:dyDescent="0.2"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</row>
    <row r="231" spans="10:84" ht="15" customHeight="1" x14ac:dyDescent="0.2"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</row>
    <row r="232" spans="10:84" ht="15" customHeight="1" x14ac:dyDescent="0.2"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</row>
    <row r="233" spans="10:84" ht="15" customHeight="1" x14ac:dyDescent="0.2"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</row>
    <row r="234" spans="10:84" ht="15" customHeight="1" x14ac:dyDescent="0.2"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</row>
    <row r="235" spans="10:84" ht="15" customHeight="1" x14ac:dyDescent="0.2"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</row>
    <row r="236" spans="10:84" ht="15" customHeight="1" x14ac:dyDescent="0.2"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</row>
    <row r="237" spans="10:84" ht="15" customHeight="1" x14ac:dyDescent="0.2"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</row>
    <row r="238" spans="10:84" ht="15" customHeight="1" x14ac:dyDescent="0.2"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</row>
    <row r="239" spans="10:84" ht="15" customHeight="1" x14ac:dyDescent="0.2"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</row>
    <row r="240" spans="10:84" ht="15" customHeight="1" x14ac:dyDescent="0.2"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</row>
    <row r="241" spans="10:84" ht="15" customHeight="1" x14ac:dyDescent="0.2"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</row>
    <row r="242" spans="10:84" ht="15" customHeight="1" x14ac:dyDescent="0.2"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</row>
    <row r="243" spans="10:84" ht="15" customHeight="1" x14ac:dyDescent="0.2"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</row>
    <row r="244" spans="10:84" ht="15" customHeight="1" x14ac:dyDescent="0.2"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</row>
    <row r="245" spans="10:84" ht="15" customHeight="1" x14ac:dyDescent="0.2"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</row>
    <row r="246" spans="10:84" ht="15" customHeight="1" x14ac:dyDescent="0.2"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</row>
    <row r="247" spans="10:84" ht="15" customHeight="1" x14ac:dyDescent="0.2"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</row>
    <row r="248" spans="10:84" ht="15" customHeight="1" x14ac:dyDescent="0.2"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</row>
    <row r="249" spans="10:84" ht="15" customHeight="1" x14ac:dyDescent="0.2"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</row>
    <row r="250" spans="10:84" ht="15" customHeight="1" x14ac:dyDescent="0.2"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</row>
    <row r="251" spans="10:84" ht="15" customHeight="1" x14ac:dyDescent="0.2"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</row>
    <row r="252" spans="10:84" ht="15" customHeight="1" x14ac:dyDescent="0.2"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</row>
    <row r="253" spans="10:84" ht="15" customHeight="1" x14ac:dyDescent="0.2"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</row>
    <row r="254" spans="10:84" ht="15" customHeight="1" x14ac:dyDescent="0.2"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</row>
    <row r="255" spans="10:84" ht="15" customHeight="1" x14ac:dyDescent="0.2"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</row>
    <row r="256" spans="10:84" ht="15" customHeight="1" x14ac:dyDescent="0.2"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</row>
    <row r="257" spans="10:84" ht="15" customHeight="1" x14ac:dyDescent="0.2"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</row>
    <row r="258" spans="10:84" ht="15" customHeight="1" x14ac:dyDescent="0.2"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</row>
    <row r="259" spans="10:84" ht="15" customHeight="1" x14ac:dyDescent="0.2"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</row>
    <row r="260" spans="10:84" ht="15" customHeight="1" x14ac:dyDescent="0.2"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</row>
    <row r="261" spans="10:84" ht="15" customHeight="1" x14ac:dyDescent="0.2"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</row>
    <row r="262" spans="10:84" ht="15" customHeight="1" x14ac:dyDescent="0.2"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</row>
    <row r="263" spans="10:84" ht="15" customHeight="1" x14ac:dyDescent="0.2"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</row>
    <row r="264" spans="10:84" ht="15" customHeight="1" x14ac:dyDescent="0.2"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</row>
    <row r="265" spans="10:84" ht="15" customHeight="1" x14ac:dyDescent="0.2"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</row>
    <row r="266" spans="10:84" ht="15" customHeight="1" x14ac:dyDescent="0.2"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</row>
    <row r="267" spans="10:84" ht="15" customHeight="1" x14ac:dyDescent="0.2"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</row>
    <row r="268" spans="10:84" ht="15" customHeight="1" x14ac:dyDescent="0.2"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</row>
    <row r="269" spans="10:84" ht="15" customHeight="1" x14ac:dyDescent="0.2"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</row>
    <row r="270" spans="10:84" ht="15" customHeight="1" x14ac:dyDescent="0.2"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</row>
    <row r="271" spans="10:84" ht="15" customHeight="1" x14ac:dyDescent="0.2"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</row>
    <row r="272" spans="10:84" ht="15" customHeight="1" x14ac:dyDescent="0.2"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</row>
    <row r="273" spans="10:84" ht="15" customHeight="1" x14ac:dyDescent="0.2"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</row>
    <row r="274" spans="10:84" ht="15" customHeight="1" x14ac:dyDescent="0.2"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</row>
    <row r="275" spans="10:84" ht="15" customHeight="1" x14ac:dyDescent="0.2"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</row>
    <row r="276" spans="10:84" ht="15" customHeight="1" x14ac:dyDescent="0.2"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</row>
    <row r="277" spans="10:84" ht="15" customHeight="1" x14ac:dyDescent="0.2"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</row>
    <row r="278" spans="10:84" ht="15" customHeight="1" x14ac:dyDescent="0.2"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</row>
    <row r="279" spans="10:84" ht="15" customHeight="1" x14ac:dyDescent="0.2"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</row>
    <row r="280" spans="10:84" ht="15" customHeight="1" x14ac:dyDescent="0.2"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</row>
    <row r="281" spans="10:84" ht="15" customHeight="1" x14ac:dyDescent="0.2"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</row>
    <row r="282" spans="10:84" ht="15" customHeight="1" x14ac:dyDescent="0.2"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</row>
    <row r="283" spans="10:84" ht="15" customHeight="1" x14ac:dyDescent="0.2"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</row>
    <row r="284" spans="10:84" ht="15" customHeight="1" x14ac:dyDescent="0.2"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</row>
    <row r="285" spans="10:84" ht="15" customHeight="1" x14ac:dyDescent="0.2"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</row>
    <row r="286" spans="10:84" ht="15" customHeight="1" x14ac:dyDescent="0.2"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</row>
    <row r="287" spans="10:84" ht="15" customHeight="1" x14ac:dyDescent="0.2"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</row>
    <row r="288" spans="10:84" ht="15" customHeight="1" x14ac:dyDescent="0.2"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</row>
    <row r="289" spans="10:84" ht="15" customHeight="1" x14ac:dyDescent="0.2"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</row>
    <row r="290" spans="10:84" ht="15" customHeight="1" x14ac:dyDescent="0.2"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</row>
    <row r="291" spans="10:84" ht="15" customHeight="1" x14ac:dyDescent="0.2"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</row>
    <row r="292" spans="10:84" ht="15" customHeight="1" x14ac:dyDescent="0.2"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</row>
    <row r="293" spans="10:84" ht="15" customHeight="1" x14ac:dyDescent="0.2"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</row>
    <row r="294" spans="10:84" ht="15" customHeight="1" x14ac:dyDescent="0.2"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</row>
    <row r="295" spans="10:84" ht="15" customHeight="1" x14ac:dyDescent="0.2"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</row>
    <row r="296" spans="10:84" ht="15" customHeight="1" x14ac:dyDescent="0.2"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</row>
    <row r="297" spans="10:84" ht="15" customHeight="1" x14ac:dyDescent="0.2"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</row>
    <row r="298" spans="10:84" ht="15" customHeight="1" x14ac:dyDescent="0.2"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</row>
    <row r="299" spans="10:84" ht="15" customHeight="1" x14ac:dyDescent="0.2"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</row>
    <row r="300" spans="10:84" ht="15" customHeight="1" x14ac:dyDescent="0.2"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</row>
    <row r="301" spans="10:84" ht="15" customHeight="1" x14ac:dyDescent="0.2"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</row>
    <row r="302" spans="10:84" ht="15" customHeight="1" x14ac:dyDescent="0.2"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</row>
    <row r="303" spans="10:84" ht="15" customHeight="1" x14ac:dyDescent="0.2"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</row>
    <row r="304" spans="10:84" ht="15" customHeight="1" x14ac:dyDescent="0.2"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</row>
    <row r="305" spans="10:84" ht="15" customHeight="1" x14ac:dyDescent="0.2"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</row>
    <row r="306" spans="10:84" ht="15" customHeight="1" x14ac:dyDescent="0.2"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</row>
    <row r="307" spans="10:84" ht="15" customHeight="1" x14ac:dyDescent="0.2"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</row>
    <row r="308" spans="10:84" ht="15" customHeight="1" x14ac:dyDescent="0.2"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</row>
    <row r="309" spans="10:84" ht="15" customHeight="1" x14ac:dyDescent="0.2"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</row>
    <row r="310" spans="10:84" ht="15" customHeight="1" x14ac:dyDescent="0.2"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</row>
    <row r="311" spans="10:84" ht="15" customHeight="1" x14ac:dyDescent="0.2"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</row>
    <row r="312" spans="10:84" ht="15" customHeight="1" x14ac:dyDescent="0.2"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</row>
    <row r="313" spans="10:84" ht="15" customHeight="1" x14ac:dyDescent="0.2"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</row>
    <row r="314" spans="10:84" ht="15" customHeight="1" x14ac:dyDescent="0.2"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</row>
    <row r="315" spans="10:84" ht="15" customHeight="1" x14ac:dyDescent="0.2"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</row>
    <row r="316" spans="10:84" ht="15" customHeight="1" x14ac:dyDescent="0.2"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</row>
    <row r="317" spans="10:84" ht="15" customHeight="1" x14ac:dyDescent="0.2"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</row>
    <row r="318" spans="10:84" ht="15" customHeight="1" x14ac:dyDescent="0.2"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</row>
    <row r="319" spans="10:84" ht="15" customHeight="1" x14ac:dyDescent="0.2"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</row>
    <row r="320" spans="10:84" ht="15" customHeight="1" x14ac:dyDescent="0.2"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</row>
    <row r="321" spans="10:84" ht="15" customHeight="1" x14ac:dyDescent="0.2"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</row>
    <row r="322" spans="10:84" ht="15" customHeight="1" x14ac:dyDescent="0.2"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</row>
    <row r="323" spans="10:84" ht="15" customHeight="1" x14ac:dyDescent="0.2"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</row>
    <row r="324" spans="10:84" ht="15" customHeight="1" x14ac:dyDescent="0.2"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</row>
    <row r="325" spans="10:84" ht="15" customHeight="1" x14ac:dyDescent="0.2"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</row>
    <row r="326" spans="10:84" ht="15" customHeight="1" x14ac:dyDescent="0.2"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</row>
    <row r="327" spans="10:84" ht="15" customHeight="1" x14ac:dyDescent="0.2"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</row>
    <row r="328" spans="10:84" ht="15" customHeight="1" x14ac:dyDescent="0.2"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</row>
    <row r="329" spans="10:84" ht="15" customHeight="1" x14ac:dyDescent="0.2"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</row>
    <row r="330" spans="10:84" ht="15" customHeight="1" x14ac:dyDescent="0.2"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</row>
    <row r="331" spans="10:84" ht="15" customHeight="1" x14ac:dyDescent="0.2"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</row>
    <row r="332" spans="10:84" ht="15" customHeight="1" x14ac:dyDescent="0.2"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</row>
    <row r="333" spans="10:84" ht="15" customHeight="1" x14ac:dyDescent="0.2"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</row>
    <row r="334" spans="10:84" ht="15" customHeight="1" x14ac:dyDescent="0.2"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</row>
    <row r="335" spans="10:84" ht="15" customHeight="1" x14ac:dyDescent="0.2"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</row>
    <row r="336" spans="10:84" ht="15" customHeight="1" x14ac:dyDescent="0.2"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</row>
    <row r="337" spans="10:84" ht="15" customHeight="1" x14ac:dyDescent="0.2"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</row>
    <row r="338" spans="10:84" ht="15" customHeight="1" x14ac:dyDescent="0.2"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</row>
    <row r="339" spans="10:84" ht="15" customHeight="1" x14ac:dyDescent="0.2"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</row>
    <row r="340" spans="10:84" ht="15" customHeight="1" x14ac:dyDescent="0.2"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</row>
    <row r="341" spans="10:84" ht="15" customHeight="1" x14ac:dyDescent="0.2"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</row>
    <row r="342" spans="10:84" ht="15" customHeight="1" x14ac:dyDescent="0.2"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</row>
    <row r="343" spans="10:84" ht="15" customHeight="1" x14ac:dyDescent="0.2"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</row>
    <row r="344" spans="10:84" ht="15" customHeight="1" x14ac:dyDescent="0.2"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</row>
    <row r="345" spans="10:84" ht="15" customHeight="1" x14ac:dyDescent="0.2"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</row>
    <row r="346" spans="10:84" ht="15" customHeight="1" x14ac:dyDescent="0.2"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</row>
    <row r="347" spans="10:84" ht="15" customHeight="1" x14ac:dyDescent="0.2"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</row>
    <row r="348" spans="10:84" ht="15" customHeight="1" x14ac:dyDescent="0.2"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</row>
    <row r="349" spans="10:84" ht="15" customHeight="1" x14ac:dyDescent="0.2"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</row>
    <row r="350" spans="10:84" ht="15" customHeight="1" x14ac:dyDescent="0.2"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</row>
    <row r="351" spans="10:84" ht="15" customHeight="1" x14ac:dyDescent="0.2"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</row>
    <row r="352" spans="10:84" ht="15" customHeight="1" x14ac:dyDescent="0.2"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</row>
    <row r="353" spans="10:84" ht="15" customHeight="1" x14ac:dyDescent="0.2"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</row>
    <row r="354" spans="10:84" ht="15" customHeight="1" x14ac:dyDescent="0.2"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</row>
    <row r="355" spans="10:84" ht="15" customHeight="1" x14ac:dyDescent="0.2"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</row>
    <row r="356" spans="10:84" ht="15" customHeight="1" x14ac:dyDescent="0.2"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</row>
    <row r="357" spans="10:84" ht="15" customHeight="1" x14ac:dyDescent="0.2"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</row>
    <row r="358" spans="10:84" ht="15" customHeight="1" x14ac:dyDescent="0.2"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</row>
    <row r="359" spans="10:84" ht="15" customHeight="1" x14ac:dyDescent="0.2"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</row>
    <row r="360" spans="10:84" ht="15" customHeight="1" x14ac:dyDescent="0.2"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</row>
    <row r="361" spans="10:84" ht="15" customHeight="1" x14ac:dyDescent="0.2"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</row>
    <row r="362" spans="10:84" ht="15" customHeight="1" x14ac:dyDescent="0.2"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</row>
    <row r="363" spans="10:84" ht="15" customHeight="1" x14ac:dyDescent="0.2"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</row>
    <row r="364" spans="10:84" ht="15" customHeight="1" x14ac:dyDescent="0.2"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</row>
    <row r="365" spans="10:84" ht="15" customHeight="1" x14ac:dyDescent="0.2"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</row>
    <row r="366" spans="10:84" ht="15" customHeight="1" x14ac:dyDescent="0.2"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</row>
    <row r="367" spans="10:84" ht="15" customHeight="1" x14ac:dyDescent="0.2"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</row>
    <row r="368" spans="10:84" ht="15" customHeight="1" x14ac:dyDescent="0.2"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</row>
    <row r="369" spans="10:84" ht="15" customHeight="1" x14ac:dyDescent="0.2"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</row>
    <row r="370" spans="10:84" ht="15" customHeight="1" x14ac:dyDescent="0.2"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</row>
    <row r="371" spans="10:84" ht="15" customHeight="1" x14ac:dyDescent="0.2"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</row>
    <row r="372" spans="10:84" ht="15" customHeight="1" x14ac:dyDescent="0.2"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</row>
    <row r="373" spans="10:84" ht="15" customHeight="1" x14ac:dyDescent="0.2"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</row>
    <row r="374" spans="10:84" ht="15" customHeight="1" x14ac:dyDescent="0.2"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</row>
    <row r="375" spans="10:84" ht="15" customHeight="1" x14ac:dyDescent="0.2"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</row>
    <row r="376" spans="10:84" ht="15" customHeight="1" x14ac:dyDescent="0.2"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</row>
    <row r="377" spans="10:84" ht="15" customHeight="1" x14ac:dyDescent="0.2"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</row>
    <row r="378" spans="10:84" ht="15" customHeight="1" x14ac:dyDescent="0.2"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</row>
    <row r="379" spans="10:84" ht="15" customHeight="1" x14ac:dyDescent="0.2"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</row>
    <row r="380" spans="10:84" ht="15" customHeight="1" x14ac:dyDescent="0.2"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</row>
    <row r="381" spans="10:84" ht="15" customHeight="1" x14ac:dyDescent="0.2"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</row>
    <row r="382" spans="10:84" ht="15" customHeight="1" x14ac:dyDescent="0.2"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</row>
    <row r="383" spans="10:84" ht="15" customHeight="1" x14ac:dyDescent="0.2"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</row>
    <row r="384" spans="10:84" ht="15" customHeight="1" x14ac:dyDescent="0.2"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</row>
    <row r="385" spans="10:84" ht="15" customHeight="1" x14ac:dyDescent="0.2"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</row>
    <row r="386" spans="10:84" ht="15" customHeight="1" x14ac:dyDescent="0.2"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</row>
    <row r="387" spans="10:84" ht="15" customHeight="1" x14ac:dyDescent="0.2"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</row>
    <row r="388" spans="10:84" ht="15" customHeight="1" x14ac:dyDescent="0.2"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</row>
    <row r="389" spans="10:84" ht="15" customHeight="1" x14ac:dyDescent="0.2"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</row>
    <row r="390" spans="10:84" ht="15" customHeight="1" x14ac:dyDescent="0.2"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</row>
    <row r="391" spans="10:84" ht="15" customHeight="1" x14ac:dyDescent="0.2"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</row>
    <row r="392" spans="10:84" ht="15" customHeight="1" x14ac:dyDescent="0.2"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</row>
    <row r="393" spans="10:84" ht="15" customHeight="1" x14ac:dyDescent="0.2"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</row>
    <row r="394" spans="10:84" ht="15" customHeight="1" x14ac:dyDescent="0.2"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</row>
    <row r="395" spans="10:84" ht="15" customHeight="1" x14ac:dyDescent="0.2"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</row>
    <row r="396" spans="10:84" ht="15" customHeight="1" x14ac:dyDescent="0.2"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</row>
    <row r="397" spans="10:84" ht="15" customHeight="1" x14ac:dyDescent="0.2"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</row>
    <row r="398" spans="10:84" ht="15" customHeight="1" x14ac:dyDescent="0.2"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</row>
    <row r="399" spans="10:84" ht="15" customHeight="1" x14ac:dyDescent="0.2"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</row>
    <row r="400" spans="10:84" ht="15" customHeight="1" x14ac:dyDescent="0.2"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</row>
    <row r="401" spans="10:84" ht="15" customHeight="1" x14ac:dyDescent="0.2"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</row>
    <row r="402" spans="10:84" ht="15" customHeight="1" x14ac:dyDescent="0.2"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</row>
    <row r="403" spans="10:84" ht="15" customHeight="1" x14ac:dyDescent="0.2"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</row>
    <row r="404" spans="10:84" ht="15" customHeight="1" x14ac:dyDescent="0.2"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</row>
    <row r="405" spans="10:84" ht="15" customHeight="1" x14ac:dyDescent="0.2"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</row>
    <row r="406" spans="10:84" ht="15" customHeight="1" x14ac:dyDescent="0.2"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</row>
    <row r="407" spans="10:84" ht="15" customHeight="1" x14ac:dyDescent="0.2"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</row>
    <row r="408" spans="10:84" ht="15" customHeight="1" x14ac:dyDescent="0.2"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</row>
    <row r="409" spans="10:84" ht="15" customHeight="1" x14ac:dyDescent="0.2"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</row>
    <row r="410" spans="10:84" ht="15" customHeight="1" x14ac:dyDescent="0.2"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</row>
    <row r="411" spans="10:84" ht="15" customHeight="1" x14ac:dyDescent="0.2"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</row>
    <row r="412" spans="10:84" ht="15" customHeight="1" x14ac:dyDescent="0.2"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</row>
    <row r="413" spans="10:84" ht="15" customHeight="1" x14ac:dyDescent="0.2"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</row>
    <row r="414" spans="10:84" ht="15" customHeight="1" x14ac:dyDescent="0.2"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</row>
    <row r="415" spans="10:84" ht="15" customHeight="1" x14ac:dyDescent="0.2"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</row>
    <row r="416" spans="10:84" ht="15" customHeight="1" x14ac:dyDescent="0.2"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</row>
    <row r="417" spans="10:84" ht="15" customHeight="1" x14ac:dyDescent="0.2"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</row>
    <row r="418" spans="10:84" ht="15" customHeight="1" x14ac:dyDescent="0.2"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</row>
    <row r="419" spans="10:84" ht="15" customHeight="1" x14ac:dyDescent="0.2"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</row>
    <row r="420" spans="10:84" ht="15" customHeight="1" x14ac:dyDescent="0.2"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</row>
    <row r="421" spans="10:84" ht="15" customHeight="1" x14ac:dyDescent="0.2"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</row>
    <row r="422" spans="10:84" ht="15" customHeight="1" x14ac:dyDescent="0.2"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</row>
    <row r="423" spans="10:84" ht="15" customHeight="1" x14ac:dyDescent="0.2"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</row>
    <row r="424" spans="10:84" ht="15" customHeight="1" x14ac:dyDescent="0.2"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</row>
    <row r="425" spans="10:84" ht="15" customHeight="1" x14ac:dyDescent="0.2"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</row>
    <row r="426" spans="10:84" ht="15" customHeight="1" x14ac:dyDescent="0.2"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</row>
    <row r="427" spans="10:84" ht="15" customHeight="1" x14ac:dyDescent="0.2"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</row>
    <row r="428" spans="10:84" ht="15" customHeight="1" x14ac:dyDescent="0.2"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</row>
    <row r="429" spans="10:84" ht="15" customHeight="1" x14ac:dyDescent="0.2"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</row>
    <row r="430" spans="10:84" ht="15" customHeight="1" x14ac:dyDescent="0.2"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</row>
    <row r="431" spans="10:84" ht="15" customHeight="1" x14ac:dyDescent="0.2"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</row>
    <row r="432" spans="10:84" ht="15" customHeight="1" x14ac:dyDescent="0.2"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</row>
    <row r="433" spans="10:84" ht="15" customHeight="1" x14ac:dyDescent="0.2"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</row>
    <row r="434" spans="10:84" ht="15" customHeight="1" x14ac:dyDescent="0.2"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</row>
    <row r="435" spans="10:84" ht="15" customHeight="1" x14ac:dyDescent="0.2"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</row>
    <row r="436" spans="10:84" ht="15" customHeight="1" x14ac:dyDescent="0.2"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</row>
    <row r="437" spans="10:84" ht="15" customHeight="1" x14ac:dyDescent="0.2"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</row>
    <row r="438" spans="10:84" ht="15" customHeight="1" x14ac:dyDescent="0.2"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</row>
    <row r="439" spans="10:84" ht="15" customHeight="1" x14ac:dyDescent="0.2"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</row>
    <row r="440" spans="10:84" ht="15" customHeight="1" x14ac:dyDescent="0.2"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</row>
    <row r="441" spans="10:84" ht="15" customHeight="1" x14ac:dyDescent="0.2"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</row>
    <row r="442" spans="10:84" ht="15" customHeight="1" x14ac:dyDescent="0.2"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</row>
    <row r="443" spans="10:84" ht="15" customHeight="1" x14ac:dyDescent="0.2"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</row>
    <row r="444" spans="10:84" ht="15" customHeight="1" x14ac:dyDescent="0.2"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</row>
    <row r="445" spans="10:84" ht="15" customHeight="1" x14ac:dyDescent="0.2"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</row>
    <row r="446" spans="10:84" ht="15" customHeight="1" x14ac:dyDescent="0.2"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</row>
    <row r="447" spans="10:84" ht="15" customHeight="1" x14ac:dyDescent="0.2"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</row>
    <row r="448" spans="10:84" ht="15" customHeight="1" x14ac:dyDescent="0.2"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</row>
    <row r="449" spans="10:84" ht="15" customHeight="1" x14ac:dyDescent="0.2"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</row>
    <row r="450" spans="10:84" ht="15" customHeight="1" x14ac:dyDescent="0.2"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</row>
    <row r="451" spans="10:84" ht="15" customHeight="1" x14ac:dyDescent="0.2"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</row>
    <row r="452" spans="10:84" ht="15" customHeight="1" x14ac:dyDescent="0.2"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</row>
    <row r="453" spans="10:84" ht="15" customHeight="1" x14ac:dyDescent="0.2"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</row>
    <row r="454" spans="10:84" ht="15" customHeight="1" x14ac:dyDescent="0.2"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</row>
    <row r="455" spans="10:84" ht="15" customHeight="1" x14ac:dyDescent="0.2"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</row>
    <row r="456" spans="10:84" ht="15" customHeight="1" x14ac:dyDescent="0.2"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</row>
    <row r="457" spans="10:84" ht="15" customHeight="1" x14ac:dyDescent="0.2"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</row>
    <row r="458" spans="10:84" ht="15" customHeight="1" x14ac:dyDescent="0.2"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</row>
    <row r="459" spans="10:84" ht="15" customHeight="1" x14ac:dyDescent="0.2"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</row>
    <row r="460" spans="10:84" ht="15" customHeight="1" x14ac:dyDescent="0.2"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</row>
    <row r="461" spans="10:84" ht="15" customHeight="1" x14ac:dyDescent="0.2"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</row>
    <row r="462" spans="10:84" ht="15" customHeight="1" x14ac:dyDescent="0.2"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</row>
    <row r="463" spans="10:84" ht="15" customHeight="1" x14ac:dyDescent="0.2"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</row>
    <row r="464" spans="10:84" ht="15" customHeight="1" x14ac:dyDescent="0.2"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</row>
    <row r="465" spans="10:84" ht="15" customHeight="1" x14ac:dyDescent="0.2"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</row>
    <row r="466" spans="10:84" ht="15" customHeight="1" x14ac:dyDescent="0.2"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</row>
    <row r="467" spans="10:84" ht="15" customHeight="1" x14ac:dyDescent="0.2"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</row>
    <row r="468" spans="10:84" ht="15" customHeight="1" x14ac:dyDescent="0.2"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</row>
    <row r="469" spans="10:84" ht="15" customHeight="1" x14ac:dyDescent="0.2"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</row>
    <row r="470" spans="10:84" ht="15" customHeight="1" x14ac:dyDescent="0.2"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</row>
    <row r="471" spans="10:84" ht="15" customHeight="1" x14ac:dyDescent="0.2"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</row>
    <row r="472" spans="10:84" ht="15" customHeight="1" x14ac:dyDescent="0.2"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</row>
    <row r="473" spans="10:84" ht="15" customHeight="1" x14ac:dyDescent="0.2"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</row>
    <row r="474" spans="10:84" ht="15" customHeight="1" x14ac:dyDescent="0.2"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</row>
    <row r="475" spans="10:84" ht="15" customHeight="1" x14ac:dyDescent="0.2"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</row>
    <row r="476" spans="10:84" ht="15" customHeight="1" x14ac:dyDescent="0.2"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</row>
    <row r="477" spans="10:84" ht="15" customHeight="1" x14ac:dyDescent="0.2"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</row>
    <row r="478" spans="10:84" ht="15" customHeight="1" x14ac:dyDescent="0.2"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</row>
    <row r="479" spans="10:84" ht="15" customHeight="1" x14ac:dyDescent="0.2"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</row>
    <row r="480" spans="10:84" ht="15" customHeight="1" x14ac:dyDescent="0.2"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</row>
    <row r="481" spans="10:84" ht="15" customHeight="1" x14ac:dyDescent="0.2"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</row>
    <row r="482" spans="10:84" ht="15" customHeight="1" x14ac:dyDescent="0.2"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</row>
    <row r="483" spans="10:84" ht="15" customHeight="1" x14ac:dyDescent="0.2"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</row>
    <row r="484" spans="10:84" ht="15" customHeight="1" x14ac:dyDescent="0.2"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</row>
    <row r="485" spans="10:84" ht="15" customHeight="1" x14ac:dyDescent="0.2"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</row>
    <row r="486" spans="10:84" ht="15" customHeight="1" x14ac:dyDescent="0.2"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</row>
    <row r="487" spans="10:84" ht="15" customHeight="1" x14ac:dyDescent="0.2"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</row>
    <row r="488" spans="10:84" ht="15" customHeight="1" x14ac:dyDescent="0.2"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</row>
    <row r="489" spans="10:84" ht="15" customHeight="1" x14ac:dyDescent="0.2"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</row>
    <row r="490" spans="10:84" ht="15" customHeight="1" x14ac:dyDescent="0.2"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</row>
    <row r="491" spans="10:84" ht="15" customHeight="1" x14ac:dyDescent="0.2"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</row>
    <row r="492" spans="10:84" ht="15" customHeight="1" x14ac:dyDescent="0.2"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</row>
    <row r="493" spans="10:84" ht="15" customHeight="1" x14ac:dyDescent="0.2"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</row>
    <row r="494" spans="10:84" ht="15" customHeight="1" x14ac:dyDescent="0.2"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</row>
    <row r="495" spans="10:84" ht="15" customHeight="1" x14ac:dyDescent="0.2"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</row>
    <row r="496" spans="10:84" ht="15" customHeight="1" x14ac:dyDescent="0.2"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</row>
    <row r="497" spans="10:84" ht="15" customHeight="1" x14ac:dyDescent="0.2"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</row>
    <row r="498" spans="10:84" ht="15" customHeight="1" x14ac:dyDescent="0.2"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</row>
    <row r="499" spans="10:84" ht="15" customHeight="1" x14ac:dyDescent="0.2"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</row>
    <row r="500" spans="10:84" ht="15" customHeight="1" x14ac:dyDescent="0.2"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</row>
    <row r="501" spans="10:84" ht="15" customHeight="1" x14ac:dyDescent="0.2"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</row>
    <row r="502" spans="10:84" ht="15" customHeight="1" x14ac:dyDescent="0.2"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</row>
    <row r="503" spans="10:84" ht="15" customHeight="1" x14ac:dyDescent="0.2"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</row>
    <row r="504" spans="10:84" ht="15" customHeight="1" x14ac:dyDescent="0.2"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</row>
    <row r="505" spans="10:84" ht="15" customHeight="1" x14ac:dyDescent="0.2"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</row>
    <row r="506" spans="10:84" ht="15" customHeight="1" x14ac:dyDescent="0.2"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</row>
    <row r="507" spans="10:84" ht="15" customHeight="1" x14ac:dyDescent="0.2"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</row>
    <row r="508" spans="10:84" ht="15" customHeight="1" x14ac:dyDescent="0.2"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</row>
    <row r="509" spans="10:84" ht="15" customHeight="1" x14ac:dyDescent="0.2"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</row>
    <row r="510" spans="10:84" ht="15" customHeight="1" x14ac:dyDescent="0.2"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</row>
    <row r="511" spans="10:84" ht="15" customHeight="1" x14ac:dyDescent="0.2"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</row>
    <row r="512" spans="10:84" ht="15" customHeight="1" x14ac:dyDescent="0.2"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</row>
    <row r="513" spans="10:84" ht="15" customHeight="1" x14ac:dyDescent="0.2"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</row>
    <row r="514" spans="10:84" ht="15" customHeight="1" x14ac:dyDescent="0.2"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</row>
    <row r="515" spans="10:84" ht="15" customHeight="1" x14ac:dyDescent="0.2"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</row>
    <row r="516" spans="10:84" ht="15" customHeight="1" x14ac:dyDescent="0.2"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</row>
    <row r="517" spans="10:84" ht="15" customHeight="1" x14ac:dyDescent="0.2"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</row>
    <row r="518" spans="10:84" ht="15" customHeight="1" x14ac:dyDescent="0.2"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</row>
    <row r="519" spans="10:84" ht="15" customHeight="1" x14ac:dyDescent="0.2"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</row>
    <row r="520" spans="10:84" ht="15" customHeight="1" x14ac:dyDescent="0.2"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</row>
    <row r="521" spans="10:84" ht="15" customHeight="1" x14ac:dyDescent="0.2"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</row>
    <row r="522" spans="10:84" ht="15" customHeight="1" x14ac:dyDescent="0.2"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</row>
    <row r="523" spans="10:84" ht="15" customHeight="1" x14ac:dyDescent="0.2"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</row>
    <row r="524" spans="10:84" ht="15" customHeight="1" x14ac:dyDescent="0.2"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</row>
    <row r="525" spans="10:84" ht="15" customHeight="1" x14ac:dyDescent="0.2"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</row>
    <row r="526" spans="10:84" ht="15" customHeight="1" x14ac:dyDescent="0.2"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</row>
    <row r="527" spans="10:84" ht="15" customHeight="1" x14ac:dyDescent="0.2"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</row>
    <row r="528" spans="10:84" ht="15" customHeight="1" x14ac:dyDescent="0.2"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</row>
    <row r="529" spans="10:84" ht="15" customHeight="1" x14ac:dyDescent="0.2"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</row>
    <row r="530" spans="10:84" ht="15" customHeight="1" x14ac:dyDescent="0.2"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</row>
    <row r="531" spans="10:84" ht="15" customHeight="1" x14ac:dyDescent="0.2"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</row>
    <row r="532" spans="10:84" ht="15" customHeight="1" x14ac:dyDescent="0.2"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</row>
    <row r="533" spans="10:84" ht="15" customHeight="1" x14ac:dyDescent="0.2"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</row>
    <row r="534" spans="10:84" ht="15" customHeight="1" x14ac:dyDescent="0.2"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</row>
    <row r="535" spans="10:84" ht="15" customHeight="1" x14ac:dyDescent="0.2"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</row>
    <row r="536" spans="10:84" ht="15" customHeight="1" x14ac:dyDescent="0.2"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</row>
    <row r="537" spans="10:84" ht="15" customHeight="1" x14ac:dyDescent="0.2"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</row>
    <row r="538" spans="10:84" ht="15" customHeight="1" x14ac:dyDescent="0.2"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</row>
    <row r="539" spans="10:84" ht="15" customHeight="1" x14ac:dyDescent="0.2"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</row>
    <row r="540" spans="10:84" ht="15" customHeight="1" x14ac:dyDescent="0.2"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</row>
    <row r="541" spans="10:84" ht="15" customHeight="1" x14ac:dyDescent="0.2"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</row>
    <row r="542" spans="10:84" ht="15" customHeight="1" x14ac:dyDescent="0.2"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</row>
    <row r="543" spans="10:84" ht="15" customHeight="1" x14ac:dyDescent="0.2"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</row>
    <row r="544" spans="10:84" ht="15" customHeight="1" x14ac:dyDescent="0.2"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</row>
    <row r="545" spans="10:84" ht="15" customHeight="1" x14ac:dyDescent="0.2"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</row>
    <row r="546" spans="10:84" ht="15" customHeight="1" x14ac:dyDescent="0.2"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</row>
    <row r="547" spans="10:84" ht="15" customHeight="1" x14ac:dyDescent="0.2"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</row>
    <row r="548" spans="10:84" ht="15" customHeight="1" x14ac:dyDescent="0.2"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</row>
    <row r="549" spans="10:84" ht="15" customHeight="1" x14ac:dyDescent="0.2"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</row>
    <row r="550" spans="10:84" ht="15" customHeight="1" x14ac:dyDescent="0.2"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</row>
    <row r="551" spans="10:84" ht="15" customHeight="1" x14ac:dyDescent="0.2"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</row>
    <row r="552" spans="10:84" ht="15" customHeight="1" x14ac:dyDescent="0.2"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</row>
    <row r="553" spans="10:84" ht="15" customHeight="1" x14ac:dyDescent="0.2"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</row>
    <row r="554" spans="10:84" ht="15" customHeight="1" x14ac:dyDescent="0.2"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</row>
    <row r="555" spans="10:84" ht="15" customHeight="1" x14ac:dyDescent="0.2"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</row>
    <row r="556" spans="10:84" ht="15" customHeight="1" x14ac:dyDescent="0.2"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</row>
    <row r="557" spans="10:84" ht="15" customHeight="1" x14ac:dyDescent="0.2"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</row>
    <row r="558" spans="10:84" ht="15" customHeight="1" x14ac:dyDescent="0.2"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</row>
    <row r="559" spans="10:84" ht="15" customHeight="1" x14ac:dyDescent="0.2"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</row>
    <row r="560" spans="10:84" ht="15" customHeight="1" x14ac:dyDescent="0.2"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</row>
    <row r="561" spans="10:84" ht="15" customHeight="1" x14ac:dyDescent="0.2"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</row>
    <row r="562" spans="10:84" ht="15" customHeight="1" x14ac:dyDescent="0.2"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</row>
    <row r="563" spans="10:84" ht="15" customHeight="1" x14ac:dyDescent="0.2"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</row>
    <row r="564" spans="10:84" ht="15" customHeight="1" x14ac:dyDescent="0.2"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</row>
    <row r="565" spans="10:84" ht="15" customHeight="1" x14ac:dyDescent="0.2"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</row>
    <row r="566" spans="10:84" ht="15" customHeight="1" x14ac:dyDescent="0.2"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</row>
    <row r="567" spans="10:84" ht="15" customHeight="1" x14ac:dyDescent="0.2"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</row>
    <row r="568" spans="10:84" ht="15" customHeight="1" x14ac:dyDescent="0.2"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</row>
    <row r="569" spans="10:84" ht="15" customHeight="1" x14ac:dyDescent="0.2"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</row>
    <row r="570" spans="10:84" ht="15" customHeight="1" x14ac:dyDescent="0.2"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</row>
    <row r="571" spans="10:84" ht="15" customHeight="1" x14ac:dyDescent="0.2"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</row>
    <row r="572" spans="10:84" ht="15" customHeight="1" x14ac:dyDescent="0.2"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</row>
    <row r="573" spans="10:84" ht="15" customHeight="1" x14ac:dyDescent="0.2"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</row>
    <row r="574" spans="10:84" ht="15" customHeight="1" x14ac:dyDescent="0.2"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</row>
    <row r="575" spans="10:84" ht="15" customHeight="1" x14ac:dyDescent="0.2"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</row>
    <row r="576" spans="10:84" ht="15" customHeight="1" x14ac:dyDescent="0.2"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</row>
    <row r="577" spans="10:84" ht="15" customHeight="1" x14ac:dyDescent="0.2"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</row>
    <row r="578" spans="10:84" ht="15" customHeight="1" x14ac:dyDescent="0.2"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</row>
    <row r="579" spans="10:84" ht="15" customHeight="1" x14ac:dyDescent="0.2"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</row>
    <row r="580" spans="10:84" ht="15" customHeight="1" x14ac:dyDescent="0.2"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</row>
    <row r="581" spans="10:84" ht="15" customHeight="1" x14ac:dyDescent="0.2"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</row>
    <row r="582" spans="10:84" ht="15" customHeight="1" x14ac:dyDescent="0.2"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</row>
    <row r="583" spans="10:84" ht="15" customHeight="1" x14ac:dyDescent="0.2"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</row>
    <row r="584" spans="10:84" ht="15" customHeight="1" x14ac:dyDescent="0.2"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</row>
    <row r="585" spans="10:84" ht="15" customHeight="1" x14ac:dyDescent="0.2"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</row>
    <row r="586" spans="10:84" ht="15" customHeight="1" x14ac:dyDescent="0.2"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</row>
    <row r="587" spans="10:84" ht="15" customHeight="1" x14ac:dyDescent="0.2"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</row>
    <row r="588" spans="10:84" ht="15" customHeight="1" x14ac:dyDescent="0.2"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</row>
    <row r="589" spans="10:84" ht="15" customHeight="1" x14ac:dyDescent="0.2"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</row>
    <row r="590" spans="10:84" ht="15" customHeight="1" x14ac:dyDescent="0.2"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</row>
    <row r="591" spans="10:84" ht="15" customHeight="1" x14ac:dyDescent="0.2"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</row>
    <row r="592" spans="10:84" ht="15" customHeight="1" x14ac:dyDescent="0.2"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</row>
    <row r="593" spans="10:84" ht="15" customHeight="1" x14ac:dyDescent="0.2"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</row>
    <row r="594" spans="10:84" ht="15" customHeight="1" x14ac:dyDescent="0.2"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</row>
    <row r="595" spans="10:84" ht="15" customHeight="1" x14ac:dyDescent="0.2"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</row>
    <row r="596" spans="10:84" ht="15" customHeight="1" x14ac:dyDescent="0.2"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</row>
    <row r="597" spans="10:84" ht="15" customHeight="1" x14ac:dyDescent="0.2"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</row>
    <row r="598" spans="10:84" ht="15" customHeight="1" x14ac:dyDescent="0.2"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</row>
    <row r="599" spans="10:84" ht="15" customHeight="1" x14ac:dyDescent="0.2"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</row>
    <row r="600" spans="10:84" ht="15" customHeight="1" x14ac:dyDescent="0.2"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</row>
    <row r="601" spans="10:84" ht="15" customHeight="1" x14ac:dyDescent="0.2"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</row>
    <row r="602" spans="10:84" ht="15" customHeight="1" x14ac:dyDescent="0.2"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</row>
    <row r="603" spans="10:84" ht="15" customHeight="1" x14ac:dyDescent="0.2"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</row>
    <row r="604" spans="10:84" ht="15" customHeight="1" x14ac:dyDescent="0.2"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</row>
    <row r="605" spans="10:84" ht="15" customHeight="1" x14ac:dyDescent="0.2"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</row>
    <row r="606" spans="10:84" ht="15" customHeight="1" x14ac:dyDescent="0.2"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</row>
    <row r="607" spans="10:84" ht="15" customHeight="1" x14ac:dyDescent="0.2"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</row>
    <row r="608" spans="10:84" ht="15" customHeight="1" x14ac:dyDescent="0.2"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</row>
    <row r="609" spans="10:84" ht="15" customHeight="1" x14ac:dyDescent="0.2"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</row>
    <row r="610" spans="10:84" ht="15" customHeight="1" x14ac:dyDescent="0.2"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</row>
    <row r="611" spans="10:84" ht="15" customHeight="1" x14ac:dyDescent="0.2"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</row>
    <row r="612" spans="10:84" ht="15" customHeight="1" x14ac:dyDescent="0.2"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</row>
    <row r="613" spans="10:84" ht="15" customHeight="1" x14ac:dyDescent="0.2"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</row>
    <row r="614" spans="10:84" ht="15" customHeight="1" x14ac:dyDescent="0.2"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</row>
    <row r="615" spans="10:84" ht="15" customHeight="1" x14ac:dyDescent="0.2"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</row>
    <row r="616" spans="10:84" ht="15" customHeight="1" x14ac:dyDescent="0.2"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</row>
    <row r="617" spans="10:84" ht="15" customHeight="1" x14ac:dyDescent="0.2"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</row>
    <row r="618" spans="10:84" ht="15" customHeight="1" x14ac:dyDescent="0.2"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</row>
    <row r="619" spans="10:84" ht="15" customHeight="1" x14ac:dyDescent="0.2"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</row>
    <row r="620" spans="10:84" ht="15" customHeight="1" x14ac:dyDescent="0.2"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</row>
    <row r="621" spans="10:84" ht="15" customHeight="1" x14ac:dyDescent="0.2"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</row>
    <row r="622" spans="10:84" ht="15" customHeight="1" x14ac:dyDescent="0.2"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</row>
    <row r="623" spans="10:84" ht="15" customHeight="1" x14ac:dyDescent="0.2"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</row>
    <row r="624" spans="10:84" ht="15" customHeight="1" x14ac:dyDescent="0.2"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</row>
    <row r="625" spans="10:84" ht="15" customHeight="1" x14ac:dyDescent="0.2"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</row>
    <row r="626" spans="10:84" ht="15" customHeight="1" x14ac:dyDescent="0.2"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</row>
    <row r="627" spans="10:84" ht="15" customHeight="1" x14ac:dyDescent="0.2"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</row>
    <row r="628" spans="10:84" ht="15" customHeight="1" x14ac:dyDescent="0.2"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</row>
    <row r="629" spans="10:84" ht="15" customHeight="1" x14ac:dyDescent="0.2"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</row>
    <row r="630" spans="10:84" ht="15" customHeight="1" x14ac:dyDescent="0.2"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</row>
    <row r="631" spans="10:84" ht="15" customHeight="1" x14ac:dyDescent="0.2"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</row>
    <row r="632" spans="10:84" ht="15" customHeight="1" x14ac:dyDescent="0.2"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</row>
    <row r="633" spans="10:84" ht="15" customHeight="1" x14ac:dyDescent="0.2"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</row>
    <row r="634" spans="10:84" ht="15" customHeight="1" x14ac:dyDescent="0.2"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</row>
    <row r="635" spans="10:84" ht="15" customHeight="1" x14ac:dyDescent="0.2"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</row>
    <row r="636" spans="10:84" ht="15" customHeight="1" x14ac:dyDescent="0.2"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</row>
    <row r="637" spans="10:84" ht="15" customHeight="1" x14ac:dyDescent="0.2"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</row>
    <row r="638" spans="10:84" ht="15" customHeight="1" x14ac:dyDescent="0.2"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</row>
    <row r="639" spans="10:84" ht="15" customHeight="1" x14ac:dyDescent="0.2"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</row>
    <row r="640" spans="10:84" ht="15" customHeight="1" x14ac:dyDescent="0.2"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</row>
    <row r="641" spans="10:84" ht="15" customHeight="1" x14ac:dyDescent="0.2"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</row>
    <row r="642" spans="10:84" ht="15" customHeight="1" x14ac:dyDescent="0.2"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</row>
    <row r="643" spans="10:84" ht="15" customHeight="1" x14ac:dyDescent="0.2"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</row>
    <row r="644" spans="10:84" ht="15" customHeight="1" x14ac:dyDescent="0.2"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</row>
    <row r="645" spans="10:84" ht="15" customHeight="1" x14ac:dyDescent="0.2"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</row>
    <row r="646" spans="10:84" ht="15" customHeight="1" x14ac:dyDescent="0.2"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</row>
    <row r="647" spans="10:84" ht="15" customHeight="1" x14ac:dyDescent="0.2"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</row>
    <row r="648" spans="10:84" ht="15" customHeight="1" x14ac:dyDescent="0.2"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</row>
    <row r="649" spans="10:84" ht="15" customHeight="1" x14ac:dyDescent="0.2"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</row>
    <row r="650" spans="10:84" ht="15" customHeight="1" x14ac:dyDescent="0.2"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</row>
    <row r="651" spans="10:84" ht="15" customHeight="1" x14ac:dyDescent="0.2"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</row>
    <row r="652" spans="10:84" ht="15" customHeight="1" x14ac:dyDescent="0.2"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</row>
    <row r="653" spans="10:84" ht="15" customHeight="1" x14ac:dyDescent="0.2"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</row>
    <row r="654" spans="10:84" ht="15" customHeight="1" x14ac:dyDescent="0.2"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</row>
    <row r="655" spans="10:84" ht="15" customHeight="1" x14ac:dyDescent="0.2"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</row>
    <row r="656" spans="10:84" ht="15" customHeight="1" x14ac:dyDescent="0.2"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</row>
    <row r="657" spans="10:84" ht="15" customHeight="1" x14ac:dyDescent="0.2"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</row>
    <row r="658" spans="10:84" ht="15" customHeight="1" x14ac:dyDescent="0.2"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</row>
    <row r="659" spans="10:84" ht="15" customHeight="1" x14ac:dyDescent="0.2"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</row>
    <row r="660" spans="10:84" ht="15" customHeight="1" x14ac:dyDescent="0.2"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</row>
    <row r="661" spans="10:84" ht="15" customHeight="1" x14ac:dyDescent="0.2"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</row>
    <row r="662" spans="10:84" ht="15" customHeight="1" x14ac:dyDescent="0.2"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</row>
    <row r="663" spans="10:84" ht="15" customHeight="1" x14ac:dyDescent="0.2"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</row>
    <row r="664" spans="10:84" ht="15" customHeight="1" x14ac:dyDescent="0.2"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</row>
    <row r="665" spans="10:84" ht="15" customHeight="1" x14ac:dyDescent="0.2"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</row>
    <row r="666" spans="10:84" ht="15" customHeight="1" x14ac:dyDescent="0.2"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</row>
    <row r="667" spans="10:84" ht="15" customHeight="1" x14ac:dyDescent="0.2"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</row>
    <row r="668" spans="10:84" ht="15" customHeight="1" x14ac:dyDescent="0.2"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</row>
    <row r="669" spans="10:84" ht="15" customHeight="1" x14ac:dyDescent="0.2"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</row>
    <row r="670" spans="10:84" ht="15" customHeight="1" x14ac:dyDescent="0.2"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</row>
    <row r="671" spans="10:84" ht="15" customHeight="1" x14ac:dyDescent="0.2"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</row>
    <row r="672" spans="10:84" ht="15" customHeight="1" x14ac:dyDescent="0.2"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</row>
    <row r="673" spans="10:84" ht="15" customHeight="1" x14ac:dyDescent="0.2"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</row>
    <row r="674" spans="10:84" ht="15" customHeight="1" x14ac:dyDescent="0.2"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</row>
    <row r="675" spans="10:84" ht="15" customHeight="1" x14ac:dyDescent="0.2"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</row>
    <row r="676" spans="10:84" ht="15" customHeight="1" x14ac:dyDescent="0.2"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</row>
    <row r="677" spans="10:84" ht="15" customHeight="1" x14ac:dyDescent="0.2"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</row>
    <row r="678" spans="10:84" ht="15" customHeight="1" x14ac:dyDescent="0.2"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</row>
    <row r="679" spans="10:84" ht="15" customHeight="1" x14ac:dyDescent="0.2"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</row>
    <row r="680" spans="10:84" ht="15" customHeight="1" x14ac:dyDescent="0.2"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</row>
    <row r="681" spans="10:84" ht="15" customHeight="1" x14ac:dyDescent="0.2"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</row>
    <row r="682" spans="10:84" ht="15" customHeight="1" x14ac:dyDescent="0.2"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</row>
    <row r="683" spans="10:84" ht="15" customHeight="1" x14ac:dyDescent="0.2"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</row>
    <row r="684" spans="10:84" ht="15" customHeight="1" x14ac:dyDescent="0.2"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</row>
    <row r="685" spans="10:84" ht="15" customHeight="1" x14ac:dyDescent="0.2"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</row>
    <row r="686" spans="10:84" ht="15" customHeight="1" x14ac:dyDescent="0.2"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</row>
    <row r="687" spans="10:84" ht="15" customHeight="1" x14ac:dyDescent="0.2"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</row>
    <row r="688" spans="10:84" ht="15" customHeight="1" x14ac:dyDescent="0.2"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</row>
    <row r="689" spans="10:84" ht="15" customHeight="1" x14ac:dyDescent="0.2"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</row>
    <row r="690" spans="10:84" ht="15" customHeight="1" x14ac:dyDescent="0.2"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</row>
    <row r="691" spans="10:84" ht="15" customHeight="1" x14ac:dyDescent="0.2"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</row>
    <row r="692" spans="10:84" ht="15" customHeight="1" x14ac:dyDescent="0.2"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</row>
    <row r="693" spans="10:84" ht="15" customHeight="1" x14ac:dyDescent="0.2"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</row>
    <row r="694" spans="10:84" ht="15" customHeight="1" x14ac:dyDescent="0.2"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</row>
    <row r="695" spans="10:84" ht="15" customHeight="1" x14ac:dyDescent="0.2"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</row>
    <row r="696" spans="10:84" ht="15" customHeight="1" x14ac:dyDescent="0.2"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</row>
    <row r="697" spans="10:84" ht="15" customHeight="1" x14ac:dyDescent="0.2"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</row>
    <row r="698" spans="10:84" ht="15" customHeight="1" x14ac:dyDescent="0.2"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</row>
    <row r="699" spans="10:84" ht="15" customHeight="1" x14ac:dyDescent="0.2"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</row>
    <row r="700" spans="10:84" ht="15" customHeight="1" x14ac:dyDescent="0.2"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</row>
    <row r="701" spans="10:84" ht="15" customHeight="1" x14ac:dyDescent="0.2"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</row>
    <row r="702" spans="10:84" ht="15" customHeight="1" x14ac:dyDescent="0.2"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</row>
    <row r="703" spans="10:84" ht="15" customHeight="1" x14ac:dyDescent="0.2"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</row>
    <row r="704" spans="10:84" ht="15" customHeight="1" x14ac:dyDescent="0.2"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</row>
    <row r="705" spans="10:84" ht="15" customHeight="1" x14ac:dyDescent="0.2"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</row>
    <row r="706" spans="10:84" ht="15" customHeight="1" x14ac:dyDescent="0.2"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</row>
    <row r="707" spans="10:84" ht="15" customHeight="1" x14ac:dyDescent="0.2"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</row>
    <row r="708" spans="10:84" ht="15" customHeight="1" x14ac:dyDescent="0.2"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</row>
    <row r="709" spans="10:84" ht="15" customHeight="1" x14ac:dyDescent="0.2"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</row>
    <row r="710" spans="10:84" ht="15" customHeight="1" x14ac:dyDescent="0.2"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</row>
    <row r="711" spans="10:84" ht="15" customHeight="1" x14ac:dyDescent="0.2"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</row>
    <row r="712" spans="10:84" ht="15" customHeight="1" x14ac:dyDescent="0.2"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</row>
    <row r="713" spans="10:84" ht="15" customHeight="1" x14ac:dyDescent="0.2"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</row>
    <row r="714" spans="10:84" ht="15" customHeight="1" x14ac:dyDescent="0.2"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</row>
    <row r="715" spans="10:84" ht="15" customHeight="1" x14ac:dyDescent="0.2"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</row>
    <row r="716" spans="10:84" ht="15" customHeight="1" x14ac:dyDescent="0.2"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</row>
    <row r="717" spans="10:84" ht="15" customHeight="1" x14ac:dyDescent="0.2"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</row>
    <row r="718" spans="10:84" ht="15" customHeight="1" x14ac:dyDescent="0.2"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</row>
    <row r="719" spans="10:84" ht="15" customHeight="1" x14ac:dyDescent="0.2"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</row>
    <row r="720" spans="10:84" ht="15" customHeight="1" x14ac:dyDescent="0.2"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</row>
    <row r="721" spans="10:84" ht="15" customHeight="1" x14ac:dyDescent="0.2"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</row>
    <row r="722" spans="10:84" ht="15" customHeight="1" x14ac:dyDescent="0.2"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</row>
    <row r="723" spans="10:84" ht="15" customHeight="1" x14ac:dyDescent="0.2"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</row>
    <row r="724" spans="10:84" ht="15" customHeight="1" x14ac:dyDescent="0.2"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</row>
    <row r="725" spans="10:84" ht="15" customHeight="1" x14ac:dyDescent="0.2"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</row>
    <row r="726" spans="10:84" ht="15" customHeight="1" x14ac:dyDescent="0.2"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</row>
    <row r="727" spans="10:84" ht="15" customHeight="1" x14ac:dyDescent="0.2"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</row>
    <row r="728" spans="10:84" ht="15" customHeight="1" x14ac:dyDescent="0.2"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</row>
    <row r="729" spans="10:84" ht="15" customHeight="1" x14ac:dyDescent="0.2"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</row>
    <row r="730" spans="10:84" ht="15" customHeight="1" x14ac:dyDescent="0.2"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</row>
    <row r="731" spans="10:84" ht="15" customHeight="1" x14ac:dyDescent="0.2"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</row>
    <row r="732" spans="10:84" ht="15" customHeight="1" x14ac:dyDescent="0.2"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</row>
    <row r="733" spans="10:84" ht="15" customHeight="1" x14ac:dyDescent="0.2"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</row>
    <row r="734" spans="10:84" ht="15" customHeight="1" x14ac:dyDescent="0.2"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</row>
    <row r="735" spans="10:84" ht="15" customHeight="1" x14ac:dyDescent="0.2"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</row>
    <row r="736" spans="10:84" ht="15" customHeight="1" x14ac:dyDescent="0.2"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</row>
    <row r="737" spans="10:84" ht="15" customHeight="1" x14ac:dyDescent="0.2"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</row>
    <row r="738" spans="10:84" ht="15" customHeight="1" x14ac:dyDescent="0.2"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</row>
    <row r="739" spans="10:84" ht="15" customHeight="1" x14ac:dyDescent="0.2"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</row>
    <row r="740" spans="10:84" ht="15" customHeight="1" x14ac:dyDescent="0.2"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</row>
    <row r="741" spans="10:84" ht="15" customHeight="1" x14ac:dyDescent="0.2"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</row>
    <row r="742" spans="10:84" ht="15" customHeight="1" x14ac:dyDescent="0.2"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</row>
    <row r="743" spans="10:84" ht="15" customHeight="1" x14ac:dyDescent="0.2"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</row>
    <row r="744" spans="10:84" ht="15" customHeight="1" x14ac:dyDescent="0.2"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</row>
    <row r="745" spans="10:84" ht="15" customHeight="1" x14ac:dyDescent="0.2"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</row>
    <row r="746" spans="10:84" ht="15" customHeight="1" x14ac:dyDescent="0.2"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</row>
    <row r="747" spans="10:84" ht="15" customHeight="1" x14ac:dyDescent="0.2"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</row>
    <row r="748" spans="10:84" ht="15" customHeight="1" x14ac:dyDescent="0.2"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</row>
    <row r="749" spans="10:84" ht="15" customHeight="1" x14ac:dyDescent="0.2"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</row>
    <row r="750" spans="10:84" ht="15" customHeight="1" x14ac:dyDescent="0.2"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</row>
    <row r="751" spans="10:84" ht="15" customHeight="1" x14ac:dyDescent="0.2"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</row>
    <row r="752" spans="10:84" ht="15" customHeight="1" x14ac:dyDescent="0.2"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</row>
    <row r="753" spans="10:84" ht="15" customHeight="1" x14ac:dyDescent="0.2"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</row>
    <row r="754" spans="10:84" ht="15" customHeight="1" x14ac:dyDescent="0.2"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</row>
    <row r="755" spans="10:84" ht="15" customHeight="1" x14ac:dyDescent="0.2"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</row>
    <row r="756" spans="10:84" ht="15" customHeight="1" x14ac:dyDescent="0.2"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</row>
    <row r="757" spans="10:84" ht="15" customHeight="1" x14ac:dyDescent="0.2"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</row>
    <row r="758" spans="10:84" ht="15" customHeight="1" x14ac:dyDescent="0.2"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</row>
    <row r="759" spans="10:84" ht="15" customHeight="1" x14ac:dyDescent="0.2"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</row>
    <row r="760" spans="10:84" ht="15" customHeight="1" x14ac:dyDescent="0.2"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</row>
    <row r="761" spans="10:84" ht="15" customHeight="1" x14ac:dyDescent="0.2"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</row>
    <row r="762" spans="10:84" ht="15" customHeight="1" x14ac:dyDescent="0.2"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</row>
    <row r="763" spans="10:84" ht="15" customHeight="1" x14ac:dyDescent="0.2"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</row>
    <row r="764" spans="10:84" ht="15" customHeight="1" x14ac:dyDescent="0.2"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</row>
    <row r="765" spans="10:84" ht="15" customHeight="1" x14ac:dyDescent="0.2"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</row>
    <row r="766" spans="10:84" ht="15" customHeight="1" x14ac:dyDescent="0.2"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</row>
    <row r="767" spans="10:84" ht="15" customHeight="1" x14ac:dyDescent="0.2"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</row>
    <row r="768" spans="10:84" ht="15" customHeight="1" x14ac:dyDescent="0.2"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</row>
    <row r="769" spans="10:84" ht="15" customHeight="1" x14ac:dyDescent="0.2"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</row>
    <row r="770" spans="10:84" ht="15" customHeight="1" x14ac:dyDescent="0.2"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</row>
    <row r="771" spans="10:84" ht="15" customHeight="1" x14ac:dyDescent="0.2"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</row>
    <row r="772" spans="10:84" ht="15" customHeight="1" x14ac:dyDescent="0.2"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</row>
    <row r="773" spans="10:84" ht="15" customHeight="1" x14ac:dyDescent="0.2"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</row>
    <row r="774" spans="10:84" ht="15" customHeight="1" x14ac:dyDescent="0.2"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</row>
    <row r="775" spans="10:84" ht="15" customHeight="1" x14ac:dyDescent="0.2"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</row>
    <row r="776" spans="10:84" ht="15" customHeight="1" x14ac:dyDescent="0.2"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</row>
    <row r="777" spans="10:84" ht="15" customHeight="1" x14ac:dyDescent="0.2"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</row>
    <row r="778" spans="10:84" ht="15" customHeight="1" x14ac:dyDescent="0.2"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</row>
    <row r="779" spans="10:84" ht="15" customHeight="1" x14ac:dyDescent="0.2"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</row>
    <row r="780" spans="10:84" ht="15" customHeight="1" x14ac:dyDescent="0.2"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</row>
    <row r="781" spans="10:84" ht="15" customHeight="1" x14ac:dyDescent="0.2"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</row>
    <row r="782" spans="10:84" ht="15" customHeight="1" x14ac:dyDescent="0.2"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</row>
    <row r="783" spans="10:84" ht="15" customHeight="1" x14ac:dyDescent="0.2"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</row>
    <row r="784" spans="10:84" ht="15" customHeight="1" x14ac:dyDescent="0.2"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</row>
    <row r="785" spans="10:84" ht="15" customHeight="1" x14ac:dyDescent="0.2"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</row>
    <row r="786" spans="10:84" ht="15" customHeight="1" x14ac:dyDescent="0.2"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</row>
    <row r="787" spans="10:84" ht="15" customHeight="1" x14ac:dyDescent="0.2"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</row>
    <row r="788" spans="10:84" ht="15" customHeight="1" x14ac:dyDescent="0.2"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</row>
    <row r="789" spans="10:84" ht="15" customHeight="1" x14ac:dyDescent="0.2"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</row>
    <row r="790" spans="10:84" ht="15" customHeight="1" x14ac:dyDescent="0.2"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</row>
    <row r="791" spans="10:84" ht="15" customHeight="1" x14ac:dyDescent="0.2"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</row>
    <row r="792" spans="10:84" ht="15" customHeight="1" x14ac:dyDescent="0.2"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</row>
    <row r="793" spans="10:84" ht="15" customHeight="1" x14ac:dyDescent="0.2"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</row>
    <row r="794" spans="10:84" ht="15" customHeight="1" x14ac:dyDescent="0.2"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</row>
    <row r="795" spans="10:84" ht="15" customHeight="1" x14ac:dyDescent="0.2"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</row>
    <row r="796" spans="10:84" ht="15" customHeight="1" x14ac:dyDescent="0.2"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</row>
    <row r="797" spans="10:84" ht="15" customHeight="1" x14ac:dyDescent="0.2"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</row>
    <row r="798" spans="10:84" ht="15" customHeight="1" x14ac:dyDescent="0.2"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</row>
    <row r="799" spans="10:84" ht="15" customHeight="1" x14ac:dyDescent="0.2"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</row>
    <row r="800" spans="10:84" ht="15" customHeight="1" x14ac:dyDescent="0.2"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</row>
    <row r="801" spans="10:84" ht="15" customHeight="1" x14ac:dyDescent="0.2"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</row>
    <row r="802" spans="10:84" ht="15" customHeight="1" x14ac:dyDescent="0.2"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</row>
    <row r="803" spans="10:84" ht="15" customHeight="1" x14ac:dyDescent="0.2"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</row>
    <row r="804" spans="10:84" ht="15" customHeight="1" x14ac:dyDescent="0.2"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</row>
    <row r="805" spans="10:84" ht="15" customHeight="1" x14ac:dyDescent="0.2"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</row>
    <row r="806" spans="10:84" ht="15" customHeight="1" x14ac:dyDescent="0.2"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</row>
    <row r="807" spans="10:84" ht="15" customHeight="1" x14ac:dyDescent="0.2"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</row>
    <row r="808" spans="10:84" ht="15" customHeight="1" x14ac:dyDescent="0.2"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</row>
    <row r="809" spans="10:84" ht="15" customHeight="1" x14ac:dyDescent="0.2"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</row>
    <row r="810" spans="10:84" ht="15" customHeight="1" x14ac:dyDescent="0.2"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</row>
    <row r="811" spans="10:84" ht="15" customHeight="1" x14ac:dyDescent="0.2"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</row>
    <row r="812" spans="10:84" ht="15" customHeight="1" x14ac:dyDescent="0.2"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</row>
    <row r="813" spans="10:84" ht="15" customHeight="1" x14ac:dyDescent="0.2"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</row>
    <row r="814" spans="10:84" ht="15" customHeight="1" x14ac:dyDescent="0.2"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</row>
    <row r="815" spans="10:84" ht="15" customHeight="1" x14ac:dyDescent="0.2"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</row>
    <row r="816" spans="10:84" ht="15" customHeight="1" x14ac:dyDescent="0.2"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</row>
    <row r="817" spans="10:84" ht="15" customHeight="1" x14ac:dyDescent="0.2"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</row>
    <row r="818" spans="10:84" ht="15" customHeight="1" x14ac:dyDescent="0.2"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</row>
    <row r="819" spans="10:84" ht="15" customHeight="1" x14ac:dyDescent="0.2"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</row>
    <row r="820" spans="10:84" ht="15" customHeight="1" x14ac:dyDescent="0.2"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</row>
    <row r="821" spans="10:84" ht="15" customHeight="1" x14ac:dyDescent="0.2"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</row>
    <row r="822" spans="10:84" ht="15" customHeight="1" x14ac:dyDescent="0.2"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</row>
    <row r="823" spans="10:84" ht="15" customHeight="1" x14ac:dyDescent="0.2"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</row>
    <row r="824" spans="10:84" ht="15" customHeight="1" x14ac:dyDescent="0.2"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</row>
    <row r="825" spans="10:84" ht="15" customHeight="1" x14ac:dyDescent="0.2"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</row>
    <row r="826" spans="10:84" ht="15" customHeight="1" x14ac:dyDescent="0.2"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</row>
    <row r="827" spans="10:84" ht="15" customHeight="1" x14ac:dyDescent="0.2"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</row>
    <row r="828" spans="10:84" ht="15" customHeight="1" x14ac:dyDescent="0.2"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</row>
    <row r="829" spans="10:84" ht="15" customHeight="1" x14ac:dyDescent="0.2"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</row>
    <row r="830" spans="10:84" ht="15" customHeight="1" x14ac:dyDescent="0.2"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</row>
    <row r="831" spans="10:84" ht="15" customHeight="1" x14ac:dyDescent="0.2"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</row>
    <row r="832" spans="10:84" ht="15" customHeight="1" x14ac:dyDescent="0.2"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</row>
    <row r="833" spans="10:84" ht="15" customHeight="1" x14ac:dyDescent="0.2"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</row>
    <row r="834" spans="10:84" ht="15" customHeight="1" x14ac:dyDescent="0.2"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</row>
    <row r="835" spans="10:84" ht="15" customHeight="1" x14ac:dyDescent="0.2"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</row>
    <row r="836" spans="10:84" ht="15" customHeight="1" x14ac:dyDescent="0.2"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</row>
    <row r="837" spans="10:84" ht="15" customHeight="1" x14ac:dyDescent="0.2"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</row>
    <row r="838" spans="10:84" ht="15" customHeight="1" x14ac:dyDescent="0.2"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</row>
    <row r="839" spans="10:84" ht="15" customHeight="1" x14ac:dyDescent="0.2"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</row>
    <row r="840" spans="10:84" ht="15" customHeight="1" x14ac:dyDescent="0.2"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</row>
    <row r="841" spans="10:84" ht="15" customHeight="1" x14ac:dyDescent="0.2"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</row>
    <row r="842" spans="10:84" ht="15" customHeight="1" x14ac:dyDescent="0.2"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</row>
    <row r="843" spans="10:84" ht="15" customHeight="1" x14ac:dyDescent="0.2"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</row>
    <row r="844" spans="10:84" ht="15" customHeight="1" x14ac:dyDescent="0.2"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</row>
    <row r="845" spans="10:84" ht="15" customHeight="1" x14ac:dyDescent="0.2"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</row>
    <row r="846" spans="10:84" ht="15" customHeight="1" x14ac:dyDescent="0.2"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</row>
    <row r="847" spans="10:84" ht="15" customHeight="1" x14ac:dyDescent="0.2"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</row>
    <row r="848" spans="10:84" ht="15" customHeight="1" x14ac:dyDescent="0.2"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</row>
    <row r="849" spans="10:84" ht="15" customHeight="1" x14ac:dyDescent="0.2"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</row>
    <row r="850" spans="10:84" ht="15" customHeight="1" x14ac:dyDescent="0.2"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</row>
    <row r="851" spans="10:84" ht="15" customHeight="1" x14ac:dyDescent="0.2"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</row>
    <row r="852" spans="10:84" ht="15" customHeight="1" x14ac:dyDescent="0.2"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</row>
    <row r="853" spans="10:84" ht="15" customHeight="1" x14ac:dyDescent="0.2"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</row>
    <row r="854" spans="10:84" ht="15" customHeight="1" x14ac:dyDescent="0.2"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</row>
    <row r="855" spans="10:84" ht="15" customHeight="1" x14ac:dyDescent="0.2"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</row>
    <row r="856" spans="10:84" ht="15" customHeight="1" x14ac:dyDescent="0.2"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</row>
    <row r="857" spans="10:84" ht="15" customHeight="1" x14ac:dyDescent="0.2"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</row>
    <row r="858" spans="10:84" ht="15" customHeight="1" x14ac:dyDescent="0.2"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</row>
    <row r="859" spans="10:84" ht="15" customHeight="1" x14ac:dyDescent="0.2"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</row>
    <row r="860" spans="10:84" ht="15" customHeight="1" x14ac:dyDescent="0.2"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</row>
    <row r="861" spans="10:84" ht="15" customHeight="1" x14ac:dyDescent="0.2"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</row>
    <row r="862" spans="10:84" ht="15" customHeight="1" x14ac:dyDescent="0.2"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</row>
    <row r="863" spans="10:84" ht="15" customHeight="1" x14ac:dyDescent="0.2"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</row>
    <row r="864" spans="10:84" ht="15" customHeight="1" x14ac:dyDescent="0.2"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</row>
    <row r="865" spans="10:84" ht="15" customHeight="1" x14ac:dyDescent="0.2"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</row>
    <row r="866" spans="10:84" ht="15" customHeight="1" x14ac:dyDescent="0.2"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</row>
    <row r="867" spans="10:84" ht="15" customHeight="1" x14ac:dyDescent="0.2"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</row>
    <row r="868" spans="10:84" ht="15" customHeight="1" x14ac:dyDescent="0.2"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</row>
    <row r="869" spans="10:84" ht="15" customHeight="1" x14ac:dyDescent="0.2"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</row>
    <row r="870" spans="10:84" ht="15" customHeight="1" x14ac:dyDescent="0.2"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</row>
    <row r="871" spans="10:84" ht="15" customHeight="1" x14ac:dyDescent="0.2"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</row>
    <row r="872" spans="10:84" ht="15" customHeight="1" x14ac:dyDescent="0.2"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</row>
    <row r="873" spans="10:84" ht="15" customHeight="1" x14ac:dyDescent="0.2"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</row>
    <row r="874" spans="10:84" ht="15" customHeight="1" x14ac:dyDescent="0.2"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</row>
    <row r="875" spans="10:84" ht="15" customHeight="1" x14ac:dyDescent="0.2"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</row>
    <row r="876" spans="10:84" ht="15" customHeight="1" x14ac:dyDescent="0.2"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</row>
    <row r="877" spans="10:84" ht="15" customHeight="1" x14ac:dyDescent="0.2"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</row>
    <row r="878" spans="10:84" ht="15" customHeight="1" x14ac:dyDescent="0.2"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</row>
    <row r="879" spans="10:84" ht="15" customHeight="1" x14ac:dyDescent="0.2"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</row>
    <row r="880" spans="10:84" ht="15" customHeight="1" x14ac:dyDescent="0.2"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</row>
    <row r="881" spans="10:84" ht="15" customHeight="1" x14ac:dyDescent="0.2"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</row>
    <row r="882" spans="10:84" ht="15" customHeight="1" x14ac:dyDescent="0.2"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</row>
    <row r="883" spans="10:84" ht="15" customHeight="1" x14ac:dyDescent="0.2"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</row>
    <row r="884" spans="10:84" ht="15" customHeight="1" x14ac:dyDescent="0.2"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</row>
    <row r="885" spans="10:84" ht="15" customHeight="1" x14ac:dyDescent="0.2"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</row>
    <row r="886" spans="10:84" ht="15" customHeight="1" x14ac:dyDescent="0.2"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</row>
    <row r="887" spans="10:84" ht="15" customHeight="1" x14ac:dyDescent="0.2"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</row>
    <row r="888" spans="10:84" ht="15" customHeight="1" x14ac:dyDescent="0.2"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</row>
    <row r="889" spans="10:84" ht="15" customHeight="1" x14ac:dyDescent="0.2"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</row>
    <row r="890" spans="10:84" ht="15" customHeight="1" x14ac:dyDescent="0.2"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</row>
    <row r="891" spans="10:84" ht="15" customHeight="1" x14ac:dyDescent="0.2"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</row>
    <row r="892" spans="10:84" ht="15" customHeight="1" x14ac:dyDescent="0.2"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</row>
    <row r="893" spans="10:84" ht="15" customHeight="1" x14ac:dyDescent="0.2"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</row>
    <row r="894" spans="10:84" ht="15" customHeight="1" x14ac:dyDescent="0.2"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</row>
    <row r="895" spans="10:84" ht="15" customHeight="1" x14ac:dyDescent="0.2"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</row>
    <row r="896" spans="10:84" ht="15" customHeight="1" x14ac:dyDescent="0.2"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</row>
    <row r="897" spans="10:84" ht="15" customHeight="1" x14ac:dyDescent="0.2"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</row>
    <row r="898" spans="10:84" ht="15" customHeight="1" x14ac:dyDescent="0.2"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</row>
    <row r="899" spans="10:84" ht="15" customHeight="1" x14ac:dyDescent="0.2"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</row>
    <row r="900" spans="10:84" ht="15" customHeight="1" x14ac:dyDescent="0.2"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</row>
    <row r="901" spans="10:84" ht="15" customHeight="1" x14ac:dyDescent="0.2"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</row>
    <row r="902" spans="10:84" ht="15" customHeight="1" x14ac:dyDescent="0.2"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</row>
    <row r="903" spans="10:84" ht="15" customHeight="1" x14ac:dyDescent="0.2"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</row>
    <row r="904" spans="10:84" ht="15" customHeight="1" x14ac:dyDescent="0.2"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</row>
    <row r="905" spans="10:84" ht="15" customHeight="1" x14ac:dyDescent="0.2"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</row>
    <row r="906" spans="10:84" ht="15" customHeight="1" x14ac:dyDescent="0.2"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</row>
    <row r="907" spans="10:84" ht="15" customHeight="1" x14ac:dyDescent="0.2"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</row>
    <row r="908" spans="10:84" ht="15" customHeight="1" x14ac:dyDescent="0.2"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</row>
    <row r="909" spans="10:84" ht="15" customHeight="1" x14ac:dyDescent="0.2"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</row>
    <row r="910" spans="10:84" ht="15" customHeight="1" x14ac:dyDescent="0.2"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</row>
    <row r="911" spans="10:84" ht="15" customHeight="1" x14ac:dyDescent="0.2"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</row>
    <row r="912" spans="10:84" ht="15" customHeight="1" x14ac:dyDescent="0.2"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</row>
    <row r="913" spans="10:84" ht="15" customHeight="1" x14ac:dyDescent="0.2"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</row>
    <row r="914" spans="10:84" ht="15" customHeight="1" x14ac:dyDescent="0.2"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</row>
    <row r="915" spans="10:84" ht="15" customHeight="1" x14ac:dyDescent="0.2"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</row>
    <row r="916" spans="10:84" ht="15" customHeight="1" x14ac:dyDescent="0.2"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</row>
    <row r="917" spans="10:84" ht="15" customHeight="1" x14ac:dyDescent="0.2"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</row>
    <row r="918" spans="10:84" ht="15" customHeight="1" x14ac:dyDescent="0.2"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</row>
    <row r="919" spans="10:84" ht="15" customHeight="1" x14ac:dyDescent="0.2"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</row>
    <row r="920" spans="10:84" ht="15" customHeight="1" x14ac:dyDescent="0.2"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</row>
    <row r="921" spans="10:84" ht="15" customHeight="1" x14ac:dyDescent="0.2"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</row>
    <row r="922" spans="10:84" ht="15" customHeight="1" x14ac:dyDescent="0.2"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</row>
    <row r="923" spans="10:84" ht="15" customHeight="1" x14ac:dyDescent="0.2"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</row>
    <row r="924" spans="10:84" ht="15" customHeight="1" x14ac:dyDescent="0.2"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</row>
    <row r="925" spans="10:84" ht="15" customHeight="1" x14ac:dyDescent="0.2"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</row>
    <row r="926" spans="10:84" ht="15" customHeight="1" x14ac:dyDescent="0.2"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</row>
    <row r="927" spans="10:84" ht="15" customHeight="1" x14ac:dyDescent="0.2"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</row>
    <row r="928" spans="10:84" ht="15" customHeight="1" x14ac:dyDescent="0.2"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</row>
    <row r="929" spans="10:84" ht="15" customHeight="1" x14ac:dyDescent="0.2"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</row>
    <row r="930" spans="10:84" ht="15" customHeight="1" x14ac:dyDescent="0.2"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</row>
    <row r="931" spans="10:84" ht="15" customHeight="1" x14ac:dyDescent="0.2"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</row>
    <row r="932" spans="10:84" ht="15" customHeight="1" x14ac:dyDescent="0.2"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</row>
    <row r="933" spans="10:84" ht="15" customHeight="1" x14ac:dyDescent="0.2"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</row>
    <row r="934" spans="10:84" ht="15" customHeight="1" x14ac:dyDescent="0.2"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</row>
    <row r="935" spans="10:84" ht="15" customHeight="1" x14ac:dyDescent="0.2"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</row>
    <row r="936" spans="10:84" ht="15" customHeight="1" x14ac:dyDescent="0.2"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</row>
    <row r="937" spans="10:84" ht="15" customHeight="1" x14ac:dyDescent="0.2"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</row>
    <row r="938" spans="10:84" ht="15" customHeight="1" x14ac:dyDescent="0.2"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</row>
    <row r="939" spans="10:84" ht="15" customHeight="1" x14ac:dyDescent="0.2"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</row>
    <row r="940" spans="10:84" ht="15" customHeight="1" x14ac:dyDescent="0.2"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</row>
    <row r="941" spans="10:84" ht="15" customHeight="1" x14ac:dyDescent="0.2"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</row>
    <row r="942" spans="10:84" ht="15" customHeight="1" x14ac:dyDescent="0.2"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</row>
    <row r="943" spans="10:84" ht="15" customHeight="1" x14ac:dyDescent="0.2"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</row>
    <row r="944" spans="10:84" ht="15" customHeight="1" x14ac:dyDescent="0.2"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</row>
    <row r="945" spans="10:84" ht="15" customHeight="1" x14ac:dyDescent="0.2"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</row>
    <row r="946" spans="10:84" ht="15" customHeight="1" x14ac:dyDescent="0.2"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</row>
    <row r="947" spans="10:84" ht="15" customHeight="1" x14ac:dyDescent="0.2"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</row>
    <row r="948" spans="10:84" ht="15" customHeight="1" x14ac:dyDescent="0.2"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</row>
    <row r="949" spans="10:84" ht="15" customHeight="1" x14ac:dyDescent="0.2"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</row>
    <row r="950" spans="10:84" ht="15" customHeight="1" x14ac:dyDescent="0.2"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</row>
    <row r="951" spans="10:84" ht="15" customHeight="1" x14ac:dyDescent="0.2"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</row>
    <row r="952" spans="10:84" ht="15" customHeight="1" x14ac:dyDescent="0.2"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</row>
    <row r="953" spans="10:84" ht="15" customHeight="1" x14ac:dyDescent="0.2"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</row>
    <row r="954" spans="10:84" ht="15" customHeight="1" x14ac:dyDescent="0.2"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</row>
    <row r="955" spans="10:84" ht="15" customHeight="1" x14ac:dyDescent="0.2"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</row>
    <row r="956" spans="10:84" ht="15" customHeight="1" x14ac:dyDescent="0.2"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</row>
    <row r="957" spans="10:84" ht="15" customHeight="1" x14ac:dyDescent="0.2"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</row>
    <row r="958" spans="10:84" ht="15" customHeight="1" x14ac:dyDescent="0.2"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</row>
    <row r="959" spans="10:84" ht="15" customHeight="1" x14ac:dyDescent="0.2"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</row>
    <row r="960" spans="10:84" ht="15" customHeight="1" x14ac:dyDescent="0.2"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</row>
    <row r="961" spans="10:84" ht="15" customHeight="1" x14ac:dyDescent="0.2"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</row>
    <row r="962" spans="10:84" ht="15" customHeight="1" x14ac:dyDescent="0.2"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</row>
    <row r="963" spans="10:84" ht="15" customHeight="1" x14ac:dyDescent="0.2"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</row>
    <row r="964" spans="10:84" ht="15" customHeight="1" x14ac:dyDescent="0.2"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</row>
    <row r="965" spans="10:84" ht="15" customHeight="1" x14ac:dyDescent="0.2"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</row>
    <row r="966" spans="10:84" ht="15" customHeight="1" x14ac:dyDescent="0.2"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</row>
    <row r="967" spans="10:84" ht="15" customHeight="1" x14ac:dyDescent="0.2"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</row>
    <row r="968" spans="10:84" ht="15" customHeight="1" x14ac:dyDescent="0.2"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</row>
    <row r="969" spans="10:84" ht="15" customHeight="1" x14ac:dyDescent="0.2"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</row>
    <row r="970" spans="10:84" ht="15" customHeight="1" x14ac:dyDescent="0.2"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</row>
    <row r="971" spans="10:84" ht="15" customHeight="1" x14ac:dyDescent="0.2"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</row>
    <row r="972" spans="10:84" ht="15" customHeight="1" x14ac:dyDescent="0.2"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</row>
    <row r="973" spans="10:84" ht="15" customHeight="1" x14ac:dyDescent="0.2"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</row>
    <row r="974" spans="10:84" ht="15" customHeight="1" x14ac:dyDescent="0.2"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</row>
    <row r="975" spans="10:84" ht="15" customHeight="1" x14ac:dyDescent="0.2"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</row>
    <row r="976" spans="10:84" ht="15" customHeight="1" x14ac:dyDescent="0.2"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</row>
    <row r="977" spans="10:84" ht="15" customHeight="1" x14ac:dyDescent="0.2"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</row>
    <row r="978" spans="10:84" ht="15" customHeight="1" x14ac:dyDescent="0.2"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</row>
    <row r="979" spans="10:84" ht="15" customHeight="1" x14ac:dyDescent="0.2"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</row>
    <row r="980" spans="10:84" ht="15" customHeight="1" x14ac:dyDescent="0.2"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</row>
    <row r="981" spans="10:84" ht="15" customHeight="1" x14ac:dyDescent="0.2"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</row>
    <row r="982" spans="10:84" ht="15" customHeight="1" x14ac:dyDescent="0.2"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</row>
    <row r="983" spans="10:84" ht="15" customHeight="1" x14ac:dyDescent="0.2"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</row>
    <row r="984" spans="10:84" ht="15" customHeight="1" x14ac:dyDescent="0.2"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</row>
    <row r="985" spans="10:84" ht="15" customHeight="1" x14ac:dyDescent="0.2"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</row>
    <row r="986" spans="10:84" ht="15" customHeight="1" x14ac:dyDescent="0.2"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</row>
    <row r="987" spans="10:84" ht="15" customHeight="1" x14ac:dyDescent="0.2"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</row>
    <row r="988" spans="10:84" ht="15" customHeight="1" x14ac:dyDescent="0.2"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</row>
    <row r="989" spans="10:84" ht="15" customHeight="1" x14ac:dyDescent="0.2"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</row>
    <row r="990" spans="10:84" ht="15" customHeight="1" x14ac:dyDescent="0.2"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</row>
    <row r="991" spans="10:84" ht="15" customHeight="1" x14ac:dyDescent="0.2"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</row>
    <row r="992" spans="10:84" ht="15" customHeight="1" x14ac:dyDescent="0.2"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</row>
    <row r="993" spans="10:84" ht="15" customHeight="1" x14ac:dyDescent="0.2"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</row>
    <row r="994" spans="10:84" ht="15" customHeight="1" x14ac:dyDescent="0.2"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</row>
    <row r="995" spans="10:84" ht="15" customHeight="1" x14ac:dyDescent="0.2"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</row>
    <row r="996" spans="10:84" ht="15" customHeight="1" x14ac:dyDescent="0.2"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</row>
    <row r="997" spans="10:84" ht="15" customHeight="1" x14ac:dyDescent="0.2"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</row>
    <row r="998" spans="10:84" ht="15" customHeight="1" x14ac:dyDescent="0.2"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</row>
    <row r="999" spans="10:84" ht="15" customHeight="1" x14ac:dyDescent="0.2"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</row>
    <row r="1000" spans="10:84" ht="15" customHeight="1" x14ac:dyDescent="0.2"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</row>
    <row r="1001" spans="10:84" ht="15" customHeight="1" x14ac:dyDescent="0.2"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</row>
    <row r="1002" spans="10:84" ht="15" customHeight="1" x14ac:dyDescent="0.2"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</row>
    <row r="1003" spans="10:84" ht="15" customHeight="1" x14ac:dyDescent="0.2"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</row>
    <row r="1004" spans="10:84" ht="15" customHeight="1" x14ac:dyDescent="0.2"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</row>
    <row r="1005" spans="10:84" ht="15" customHeight="1" x14ac:dyDescent="0.2"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</row>
    <row r="1006" spans="10:84" ht="15" customHeight="1" x14ac:dyDescent="0.2"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</row>
    <row r="1007" spans="10:84" ht="15" customHeight="1" x14ac:dyDescent="0.2"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</row>
    <row r="1008" spans="10:84" ht="15" customHeight="1" x14ac:dyDescent="0.2"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</row>
    <row r="1009" spans="10:84" ht="15" customHeight="1" x14ac:dyDescent="0.2"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</row>
    <row r="1010" spans="10:84" ht="15" customHeight="1" x14ac:dyDescent="0.2"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</row>
    <row r="1011" spans="10:84" ht="15" customHeight="1" x14ac:dyDescent="0.2"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</row>
    <row r="1012" spans="10:84" ht="15" customHeight="1" x14ac:dyDescent="0.2"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</row>
    <row r="1013" spans="10:84" ht="15" customHeight="1" x14ac:dyDescent="0.2"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</row>
    <row r="1014" spans="10:84" ht="15" customHeight="1" x14ac:dyDescent="0.2"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</row>
    <row r="1015" spans="10:84" ht="15" customHeight="1" x14ac:dyDescent="0.2"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</row>
    <row r="1016" spans="10:84" ht="15" customHeight="1" x14ac:dyDescent="0.2"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</row>
    <row r="1017" spans="10:84" ht="15" customHeight="1" x14ac:dyDescent="0.2"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</row>
    <row r="1018" spans="10:84" ht="15" customHeight="1" x14ac:dyDescent="0.2"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</row>
    <row r="1019" spans="10:84" ht="15" customHeight="1" x14ac:dyDescent="0.2"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</row>
    <row r="1020" spans="10:84" ht="15" customHeight="1" x14ac:dyDescent="0.2"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</row>
    <row r="1021" spans="10:84" ht="15" customHeight="1" x14ac:dyDescent="0.2"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</row>
    <row r="1022" spans="10:84" ht="15" customHeight="1" x14ac:dyDescent="0.2"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</row>
    <row r="1023" spans="10:84" ht="15" customHeight="1" x14ac:dyDescent="0.2"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</row>
    <row r="1024" spans="10:84" ht="15" customHeight="1" x14ac:dyDescent="0.2"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</row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</sheetData>
  <mergeCells count="7">
    <mergeCell ref="A47:I47"/>
    <mergeCell ref="C6:E6"/>
    <mergeCell ref="G6:I6"/>
    <mergeCell ref="A1:I1"/>
    <mergeCell ref="A28:I28"/>
    <mergeCell ref="A26:I26"/>
    <mergeCell ref="A46:I46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&amp;R&amp;"Arial,Normal"&amp;9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M45"/>
  <sheetViews>
    <sheetView showGridLines="0" view="pageBreakPreview" topLeftCell="A16" zoomScaleSheetLayoutView="100" workbookViewId="0">
      <selection activeCell="J9" sqref="J9:K12"/>
    </sheetView>
  </sheetViews>
  <sheetFormatPr baseColWidth="10" defaultRowHeight="12" x14ac:dyDescent="0.2"/>
  <cols>
    <col min="1" max="1" width="38.375" style="40" customWidth="1"/>
    <col min="2" max="2" width="9.625" style="50" hidden="1" customWidth="1"/>
    <col min="3" max="3" width="9.625" style="58" hidden="1" customWidth="1"/>
    <col min="4" max="4" width="9.625" style="70" hidden="1" customWidth="1"/>
    <col min="5" max="5" width="9.625" style="75" customWidth="1"/>
    <col min="6" max="6" width="9.625" style="78" customWidth="1"/>
    <col min="7" max="7" width="9.625" style="103" customWidth="1"/>
    <col min="8" max="8" width="9.625" style="124" customWidth="1"/>
    <col min="9" max="9" width="9.625" style="40" customWidth="1"/>
    <col min="10" max="10" width="10.5" style="66" customWidth="1"/>
    <col min="11" max="11" width="6.5" style="28" customWidth="1"/>
    <col min="12" max="16384" width="11" style="40"/>
  </cols>
  <sheetData>
    <row r="1" spans="1:12" s="115" customFormat="1" ht="15" customHeight="1" x14ac:dyDescent="0.2">
      <c r="A1" s="243" t="s">
        <v>47</v>
      </c>
      <c r="B1" s="243"/>
      <c r="C1" s="243"/>
      <c r="D1" s="243"/>
      <c r="E1" s="243"/>
      <c r="F1" s="243"/>
      <c r="G1" s="243"/>
      <c r="H1" s="243"/>
      <c r="I1" s="243"/>
      <c r="J1" s="53"/>
      <c r="K1" s="53"/>
    </row>
    <row r="2" spans="1:12" s="115" customFormat="1" ht="15" customHeight="1" x14ac:dyDescent="0.2">
      <c r="A2" s="21"/>
      <c r="B2" s="191"/>
      <c r="C2" s="191"/>
      <c r="D2" s="191"/>
      <c r="E2" s="191"/>
      <c r="F2" s="130"/>
      <c r="G2" s="130"/>
      <c r="H2" s="130"/>
      <c r="I2" s="130"/>
      <c r="J2" s="130"/>
      <c r="K2" s="53"/>
      <c r="L2" s="191"/>
    </row>
    <row r="3" spans="1:12" s="115" customFormat="1" ht="15" customHeight="1" x14ac:dyDescent="0.2">
      <c r="A3" s="24"/>
      <c r="B3" s="24"/>
      <c r="C3" s="24"/>
      <c r="D3" s="24"/>
      <c r="E3" s="24"/>
      <c r="F3" s="24"/>
      <c r="G3" s="149"/>
      <c r="H3" s="149"/>
      <c r="I3" s="149" t="s">
        <v>54</v>
      </c>
      <c r="J3" s="149"/>
      <c r="K3" s="148"/>
    </row>
    <row r="4" spans="1:12" s="115" customFormat="1" ht="5.0999999999999996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148"/>
    </row>
    <row r="5" spans="1:12" s="115" customFormat="1" ht="5.0999999999999996" customHeight="1" x14ac:dyDescent="0.2">
      <c r="A5" s="90"/>
      <c r="B5" s="90"/>
      <c r="C5" s="90"/>
      <c r="D5" s="90"/>
      <c r="E5" s="90"/>
      <c r="F5" s="90"/>
      <c r="G5" s="90"/>
      <c r="H5" s="90"/>
      <c r="I5" s="90"/>
      <c r="J5" s="23"/>
      <c r="K5" s="148"/>
    </row>
    <row r="6" spans="1:12" s="47" customFormat="1" ht="15" customHeight="1" x14ac:dyDescent="0.2">
      <c r="A6" s="141" t="s">
        <v>5</v>
      </c>
      <c r="B6" s="142">
        <v>2016</v>
      </c>
      <c r="C6" s="142">
        <v>2017</v>
      </c>
      <c r="D6" s="142">
        <v>2018</v>
      </c>
      <c r="E6" s="142">
        <v>2019</v>
      </c>
      <c r="F6" s="142">
        <v>2020</v>
      </c>
      <c r="G6" s="142">
        <v>2021</v>
      </c>
      <c r="H6" s="142">
        <v>2022</v>
      </c>
      <c r="I6" s="142">
        <v>2023</v>
      </c>
      <c r="K6" s="22"/>
    </row>
    <row r="7" spans="1:12" s="115" customFormat="1" ht="5.0999999999999996" customHeight="1" x14ac:dyDescent="0.2">
      <c r="A7" s="90"/>
      <c r="B7" s="131"/>
      <c r="C7" s="131"/>
      <c r="D7" s="131"/>
      <c r="E7" s="131"/>
      <c r="F7" s="131"/>
      <c r="G7" s="131"/>
      <c r="H7" s="131"/>
      <c r="I7" s="131"/>
      <c r="J7" s="24"/>
      <c r="K7" s="148"/>
    </row>
    <row r="8" spans="1:12" s="115" customFormat="1" ht="5.0999999999999996" customHeight="1" x14ac:dyDescent="0.2">
      <c r="A8" s="23"/>
      <c r="K8" s="148"/>
    </row>
    <row r="9" spans="1:12" s="115" customFormat="1" ht="15" customHeight="1" x14ac:dyDescent="0.2">
      <c r="A9" s="94" t="s">
        <v>26</v>
      </c>
      <c r="B9" s="93">
        <f t="shared" ref="B9" si="0">SUM(B10:B12)</f>
        <v>249.29999999999998</v>
      </c>
      <c r="C9" s="93">
        <f t="shared" ref="C9" si="1">SUM(C10:C12)</f>
        <v>264</v>
      </c>
      <c r="D9" s="93">
        <f t="shared" ref="D9:I9" si="2">SUM(D10:D12)</f>
        <v>289.7</v>
      </c>
      <c r="E9" s="93">
        <f t="shared" si="2"/>
        <v>278.10000000000002</v>
      </c>
      <c r="F9" s="93">
        <f t="shared" si="2"/>
        <v>298.70000000000005</v>
      </c>
      <c r="G9" s="93">
        <f t="shared" si="2"/>
        <v>1753.6000000000001</v>
      </c>
      <c r="H9" s="93">
        <f t="shared" si="2"/>
        <v>2826.3</v>
      </c>
      <c r="I9" s="93">
        <f t="shared" si="2"/>
        <v>3959.8</v>
      </c>
      <c r="J9" s="145"/>
      <c r="K9" s="52"/>
    </row>
    <row r="10" spans="1:12" s="115" customFormat="1" ht="15" customHeight="1" x14ac:dyDescent="0.2">
      <c r="A10" s="37" t="s">
        <v>27</v>
      </c>
      <c r="B10" s="158">
        <v>159.9</v>
      </c>
      <c r="C10" s="158">
        <v>172.3</v>
      </c>
      <c r="D10" s="158">
        <v>201.6</v>
      </c>
      <c r="E10" s="158">
        <v>195.4</v>
      </c>
      <c r="F10" s="158">
        <v>235.9</v>
      </c>
      <c r="G10" s="158">
        <v>1110.2</v>
      </c>
      <c r="H10" s="158">
        <v>2086.5</v>
      </c>
      <c r="I10" s="158">
        <v>3050.9</v>
      </c>
      <c r="J10" s="158"/>
      <c r="K10" s="52"/>
    </row>
    <row r="11" spans="1:12" s="115" customFormat="1" ht="15" customHeight="1" x14ac:dyDescent="0.2">
      <c r="A11" s="24" t="s">
        <v>13</v>
      </c>
      <c r="B11" s="158">
        <v>63.3</v>
      </c>
      <c r="C11" s="158">
        <v>69.2</v>
      </c>
      <c r="D11" s="158">
        <v>59.6</v>
      </c>
      <c r="E11" s="158">
        <v>49.2</v>
      </c>
      <c r="F11" s="158">
        <v>33.700000000000003</v>
      </c>
      <c r="G11" s="158">
        <v>409</v>
      </c>
      <c r="H11" s="158">
        <v>502.4</v>
      </c>
      <c r="I11" s="158">
        <v>626.4</v>
      </c>
      <c r="J11" s="158"/>
      <c r="K11" s="52"/>
    </row>
    <row r="12" spans="1:12" s="115" customFormat="1" ht="15" customHeight="1" x14ac:dyDescent="0.2">
      <c r="A12" s="24" t="s">
        <v>14</v>
      </c>
      <c r="B12" s="158">
        <v>26.1</v>
      </c>
      <c r="C12" s="158">
        <v>22.5</v>
      </c>
      <c r="D12" s="158">
        <v>28.5</v>
      </c>
      <c r="E12" s="158">
        <v>33.5</v>
      </c>
      <c r="F12" s="158">
        <v>29.1</v>
      </c>
      <c r="G12" s="158">
        <v>234.4</v>
      </c>
      <c r="H12" s="158">
        <v>237.4</v>
      </c>
      <c r="I12" s="158">
        <v>282.5</v>
      </c>
      <c r="J12" s="158"/>
      <c r="K12" s="52"/>
    </row>
    <row r="13" spans="1:12" s="115" customFormat="1" ht="5.0999999999999996" customHeight="1" x14ac:dyDescent="0.2">
      <c r="A13" s="190" t="s">
        <v>95</v>
      </c>
      <c r="B13" s="190"/>
      <c r="C13" s="190"/>
      <c r="D13" s="190"/>
      <c r="E13" s="190"/>
      <c r="F13" s="190"/>
      <c r="G13" s="190"/>
      <c r="H13" s="190"/>
      <c r="I13" s="190"/>
      <c r="J13" s="24"/>
      <c r="K13" s="148"/>
    </row>
    <row r="14" spans="1:12" s="115" customFormat="1" ht="5.0999999999999996" customHeight="1" x14ac:dyDescent="0.2">
      <c r="K14" s="148"/>
    </row>
    <row r="15" spans="1:12" s="115" customFormat="1" ht="15" customHeight="1" x14ac:dyDescent="0.2">
      <c r="A15" s="48"/>
      <c r="B15" s="47"/>
      <c r="C15" s="47"/>
      <c r="D15" s="47"/>
      <c r="E15" s="47"/>
      <c r="F15" s="47"/>
      <c r="G15" s="47"/>
      <c r="H15" s="47"/>
      <c r="I15" s="47"/>
      <c r="J15" s="47"/>
      <c r="K15" s="148"/>
    </row>
    <row r="16" spans="1:12" s="115" customFormat="1" ht="15" customHeight="1" x14ac:dyDescent="0.2">
      <c r="A16" s="243" t="s">
        <v>48</v>
      </c>
      <c r="B16" s="243"/>
      <c r="C16" s="243"/>
      <c r="D16" s="243"/>
      <c r="E16" s="243"/>
      <c r="F16" s="243"/>
      <c r="G16" s="243"/>
      <c r="H16" s="243"/>
      <c r="I16" s="243"/>
      <c r="J16" s="47"/>
      <c r="K16" s="148"/>
    </row>
    <row r="17" spans="1:13" s="115" customFormat="1" ht="15" customHeight="1" x14ac:dyDescent="0.2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148"/>
    </row>
    <row r="18" spans="1:13" s="115" customFormat="1" ht="15" customHeight="1" x14ac:dyDescent="0.2">
      <c r="A18" s="24"/>
      <c r="B18" s="24"/>
      <c r="C18" s="24"/>
      <c r="D18" s="24"/>
      <c r="E18" s="24"/>
      <c r="F18" s="24"/>
      <c r="G18" s="149"/>
      <c r="H18" s="149"/>
      <c r="I18" s="149" t="s">
        <v>23</v>
      </c>
      <c r="J18" s="149"/>
      <c r="K18" s="148"/>
      <c r="M18" s="115" t="s">
        <v>0</v>
      </c>
    </row>
    <row r="19" spans="1:13" s="115" customFormat="1" ht="5.0999999999999996" customHeight="1" x14ac:dyDescent="0.2">
      <c r="A19" s="23"/>
      <c r="B19" s="23" t="s">
        <v>0</v>
      </c>
      <c r="C19" s="23" t="s">
        <v>0</v>
      </c>
      <c r="D19" s="23" t="s">
        <v>0</v>
      </c>
      <c r="E19" s="23" t="s">
        <v>0</v>
      </c>
      <c r="F19" s="23" t="s">
        <v>0</v>
      </c>
      <c r="G19" s="23" t="s">
        <v>0</v>
      </c>
      <c r="H19" s="23"/>
      <c r="I19" s="23" t="s">
        <v>0</v>
      </c>
      <c r="J19" s="23"/>
      <c r="K19" s="148"/>
    </row>
    <row r="20" spans="1:13" s="115" customFormat="1" ht="5.0999999999999996" customHeight="1" x14ac:dyDescent="0.2">
      <c r="A20" s="90"/>
      <c r="B20" s="90"/>
      <c r="C20" s="90"/>
      <c r="D20" s="90"/>
      <c r="E20" s="90"/>
      <c r="F20" s="90"/>
      <c r="G20" s="90"/>
      <c r="H20" s="90"/>
      <c r="I20" s="90"/>
      <c r="J20" s="23"/>
      <c r="K20" s="148"/>
    </row>
    <row r="21" spans="1:13" s="47" customFormat="1" ht="15" customHeight="1" x14ac:dyDescent="0.2">
      <c r="A21" s="141" t="s">
        <v>5</v>
      </c>
      <c r="B21" s="142">
        <v>2016</v>
      </c>
      <c r="C21" s="142">
        <v>2017</v>
      </c>
      <c r="D21" s="142">
        <v>2018</v>
      </c>
      <c r="E21" s="142">
        <v>2019</v>
      </c>
      <c r="F21" s="142">
        <v>2020</v>
      </c>
      <c r="G21" s="142">
        <v>2021</v>
      </c>
      <c r="H21" s="142">
        <v>2022</v>
      </c>
      <c r="I21" s="142">
        <v>2023</v>
      </c>
      <c r="J21" s="144"/>
      <c r="K21" s="22"/>
    </row>
    <row r="22" spans="1:13" s="115" customFormat="1" ht="5.0999999999999996" customHeight="1" x14ac:dyDescent="0.2">
      <c r="A22" s="192"/>
      <c r="B22" s="153"/>
      <c r="C22" s="153"/>
      <c r="D22" s="153"/>
      <c r="E22" s="153"/>
      <c r="F22" s="153"/>
      <c r="G22" s="153"/>
      <c r="H22" s="153"/>
      <c r="I22" s="153"/>
      <c r="J22" s="149"/>
      <c r="K22" s="148"/>
    </row>
    <row r="23" spans="1:13" s="115" customFormat="1" ht="5.0999999999999996" customHeight="1" x14ac:dyDescent="0.2">
      <c r="A23" s="37"/>
      <c r="B23" s="4"/>
      <c r="C23" s="4"/>
      <c r="D23" s="4"/>
      <c r="E23" s="4"/>
      <c r="F23" s="4"/>
      <c r="G23" s="4"/>
      <c r="H23" s="4"/>
      <c r="I23" s="4"/>
      <c r="J23" s="4"/>
      <c r="K23" s="148"/>
    </row>
    <row r="24" spans="1:13" s="115" customFormat="1" ht="15" customHeight="1" x14ac:dyDescent="0.2">
      <c r="A24" s="193"/>
      <c r="B24" s="108"/>
      <c r="C24" s="237" t="s">
        <v>25</v>
      </c>
      <c r="D24" s="237"/>
      <c r="E24" s="237"/>
      <c r="F24" s="237"/>
      <c r="G24" s="237"/>
      <c r="H24" s="237"/>
      <c r="I24" s="237"/>
      <c r="J24" s="52"/>
      <c r="K24" s="148"/>
    </row>
    <row r="25" spans="1:13" s="47" customFormat="1" ht="15" customHeight="1" x14ac:dyDescent="0.2">
      <c r="A25" s="194" t="s">
        <v>26</v>
      </c>
      <c r="B25" s="96">
        <f>SUM(B26:B28)</f>
        <v>100.00000000000003</v>
      </c>
      <c r="C25" s="96">
        <f>SUM(C26:C28)</f>
        <v>100</v>
      </c>
      <c r="D25" s="93">
        <f>SUM(D26:D28)</f>
        <v>99.999999999999986</v>
      </c>
      <c r="E25" s="96">
        <f>SUM(E26:E28)</f>
        <v>100</v>
      </c>
      <c r="F25" s="96">
        <f t="shared" ref="F25" si="3">SUM(F26:F28)</f>
        <v>99.999999999999986</v>
      </c>
      <c r="G25" s="96">
        <f t="shared" ref="G25" si="4">SUM(G26:G28)</f>
        <v>100</v>
      </c>
      <c r="H25" s="96">
        <f>SUM(H26:H28)</f>
        <v>100</v>
      </c>
      <c r="I25" s="96">
        <f>SUM(I26:I28)</f>
        <v>99.999999999999986</v>
      </c>
      <c r="J25" s="52"/>
    </row>
    <row r="26" spans="1:13" s="115" customFormat="1" ht="15" customHeight="1" x14ac:dyDescent="0.2">
      <c r="A26" s="148" t="s">
        <v>27</v>
      </c>
      <c r="B26" s="38">
        <f>B10/$B$9*100</f>
        <v>64.13959085439231</v>
      </c>
      <c r="C26" s="38">
        <f>C10/$C$9*100</f>
        <v>65.265151515151516</v>
      </c>
      <c r="D26" s="38">
        <f>D10/$D$9*100</f>
        <v>69.589230238177421</v>
      </c>
      <c r="E26" s="38">
        <f>E10/$E$9*100</f>
        <v>70.262495505213948</v>
      </c>
      <c r="F26" s="38">
        <f>F10/$F$9*100</f>
        <v>78.975560763307655</v>
      </c>
      <c r="G26" s="38">
        <f>G10/$G$9*100</f>
        <v>63.309762773722625</v>
      </c>
      <c r="H26" s="38">
        <f>H10/$H$9*100</f>
        <v>73.824434773378627</v>
      </c>
      <c r="I26" s="38">
        <f>I10/$I$9*100</f>
        <v>77.046820546492242</v>
      </c>
      <c r="J26" s="38"/>
      <c r="K26" s="148"/>
    </row>
    <row r="27" spans="1:13" s="115" customFormat="1" ht="15" customHeight="1" x14ac:dyDescent="0.2">
      <c r="A27" s="148" t="s">
        <v>28</v>
      </c>
      <c r="B27" s="38">
        <f>B11/$B$9*100</f>
        <v>25.391095066185322</v>
      </c>
      <c r="C27" s="38">
        <f t="shared" ref="C27" si="5">C11/$C$9*100</f>
        <v>26.212121212121215</v>
      </c>
      <c r="D27" s="38">
        <f t="shared" ref="D27" si="6">D11/$D$9*100</f>
        <v>20.573006558508801</v>
      </c>
      <c r="E27" s="38">
        <f>E11/$E$9*100</f>
        <v>17.691477885652642</v>
      </c>
      <c r="F27" s="38">
        <f>F11/$F$9*100</f>
        <v>11.282222966186808</v>
      </c>
      <c r="G27" s="38">
        <f t="shared" ref="G27:G28" si="7">G11/$G$9*100</f>
        <v>23.323448905109487</v>
      </c>
      <c r="H27" s="38">
        <f t="shared" ref="H27:H28" si="8">H11/$H$9*100</f>
        <v>17.775890740544174</v>
      </c>
      <c r="I27" s="38">
        <f t="shared" ref="I27:I28" si="9">I11/$I$9*100</f>
        <v>15.818980756603867</v>
      </c>
      <c r="J27" s="38"/>
      <c r="K27" s="148"/>
    </row>
    <row r="28" spans="1:13" s="115" customFormat="1" ht="15" customHeight="1" x14ac:dyDescent="0.2">
      <c r="A28" s="148" t="s">
        <v>14</v>
      </c>
      <c r="B28" s="38">
        <f>B12/$B$9*100</f>
        <v>10.469314079422384</v>
      </c>
      <c r="C28" s="38">
        <f>C12/$C$9*100</f>
        <v>8.5227272727272716</v>
      </c>
      <c r="D28" s="38">
        <f>D12/$D$9*100</f>
        <v>9.8377632033137736</v>
      </c>
      <c r="E28" s="38">
        <f>E12/$E$9*100</f>
        <v>12.046026609133405</v>
      </c>
      <c r="F28" s="38">
        <f t="shared" ref="F28" si="10">F12/$F$9*100</f>
        <v>9.7422162705055229</v>
      </c>
      <c r="G28" s="38">
        <f t="shared" si="7"/>
        <v>13.366788321167883</v>
      </c>
      <c r="H28" s="38">
        <f t="shared" si="8"/>
        <v>8.3996744860772043</v>
      </c>
      <c r="I28" s="38">
        <f t="shared" si="9"/>
        <v>7.1341986969038835</v>
      </c>
      <c r="J28" s="38"/>
      <c r="K28" s="148"/>
    </row>
    <row r="29" spans="1:13" s="115" customFormat="1" ht="15" customHeight="1" x14ac:dyDescent="0.2">
      <c r="A29" s="193"/>
      <c r="B29" s="108"/>
      <c r="C29" s="237" t="s">
        <v>29</v>
      </c>
      <c r="D29" s="237"/>
      <c r="E29" s="237"/>
      <c r="F29" s="237"/>
      <c r="G29" s="237"/>
      <c r="H29" s="237"/>
      <c r="I29" s="237"/>
      <c r="J29" s="195"/>
      <c r="K29" s="148"/>
    </row>
    <row r="30" spans="1:13" s="47" customFormat="1" ht="15" customHeight="1" x14ac:dyDescent="0.2">
      <c r="A30" s="194" t="s">
        <v>26</v>
      </c>
      <c r="B30" s="196" t="e">
        <f>B9/#REF!*100</f>
        <v>#REF!</v>
      </c>
      <c r="C30" s="196">
        <f>C9/B9*100</f>
        <v>105.8965102286402</v>
      </c>
      <c r="D30" s="196">
        <f>D9/C9*100</f>
        <v>109.73484848484848</v>
      </c>
      <c r="E30" s="196">
        <f>E9/D9*100</f>
        <v>95.995857783914403</v>
      </c>
      <c r="F30" s="196">
        <f t="shared" ref="F30:I30" si="11">F9/E9*100</f>
        <v>107.40740740740742</v>
      </c>
      <c r="G30" s="196">
        <f t="shared" si="11"/>
        <v>587.0773351188484</v>
      </c>
      <c r="H30" s="196">
        <f>H9/G9*100</f>
        <v>161.17130474452554</v>
      </c>
      <c r="I30" s="196">
        <f t="shared" si="11"/>
        <v>140.10543820542759</v>
      </c>
      <c r="J30" s="197"/>
      <c r="K30" s="22"/>
    </row>
    <row r="31" spans="1:13" s="115" customFormat="1" ht="15" customHeight="1" x14ac:dyDescent="0.2">
      <c r="A31" s="148" t="s">
        <v>27</v>
      </c>
      <c r="B31" s="198" t="e">
        <f>B10/#REF!*100</f>
        <v>#REF!</v>
      </c>
      <c r="C31" s="198">
        <f>C10/B10*100</f>
        <v>107.75484677923703</v>
      </c>
      <c r="D31" s="198">
        <f t="shared" ref="D31:D33" si="12">D10/C10*100</f>
        <v>117.00522344747533</v>
      </c>
      <c r="E31" s="198">
        <f>E10/D10*100</f>
        <v>96.924603174603192</v>
      </c>
      <c r="F31" s="198">
        <f t="shared" ref="F31:I31" si="13">F10/E10*100</f>
        <v>120.7267144319345</v>
      </c>
      <c r="G31" s="198">
        <f t="shared" si="13"/>
        <v>470.6231454005935</v>
      </c>
      <c r="H31" s="198">
        <f t="shared" si="13"/>
        <v>187.93911007025761</v>
      </c>
      <c r="I31" s="198">
        <f t="shared" si="13"/>
        <v>146.22094416486939</v>
      </c>
      <c r="J31" s="198"/>
      <c r="K31" s="22"/>
    </row>
    <row r="32" spans="1:13" s="115" customFormat="1" ht="15" customHeight="1" x14ac:dyDescent="0.2">
      <c r="A32" s="148" t="s">
        <v>28</v>
      </c>
      <c r="B32" s="198" t="e">
        <f>B11/#REF!*100</f>
        <v>#REF!</v>
      </c>
      <c r="C32" s="198">
        <f t="shared" ref="C32" si="14">C11/B11*100</f>
        <v>109.32069510268563</v>
      </c>
      <c r="D32" s="198">
        <f t="shared" si="12"/>
        <v>86.127167630057798</v>
      </c>
      <c r="E32" s="198">
        <f t="shared" ref="E32" si="15">E11/D11*100</f>
        <v>82.550335570469798</v>
      </c>
      <c r="F32" s="198">
        <f t="shared" ref="F32:F33" si="16">F11/E11*100</f>
        <v>68.495934959349597</v>
      </c>
      <c r="G32" s="198" t="s">
        <v>99</v>
      </c>
      <c r="H32" s="198">
        <f t="shared" ref="H32:H33" si="17">H11/G11*100</f>
        <v>122.83618581907089</v>
      </c>
      <c r="I32" s="198">
        <f t="shared" ref="I32:I33" si="18">I11/H11*100</f>
        <v>124.68152866242039</v>
      </c>
      <c r="J32" s="198"/>
      <c r="K32" s="22"/>
    </row>
    <row r="33" spans="1:11" s="115" customFormat="1" ht="15" customHeight="1" x14ac:dyDescent="0.2">
      <c r="A33" s="148" t="s">
        <v>14</v>
      </c>
      <c r="B33" s="198" t="e">
        <f>B12/#REF!*100</f>
        <v>#REF!</v>
      </c>
      <c r="C33" s="198">
        <f t="shared" ref="C33" si="19">C12/B12*100</f>
        <v>86.206896551724128</v>
      </c>
      <c r="D33" s="198">
        <f t="shared" si="12"/>
        <v>126.66666666666666</v>
      </c>
      <c r="E33" s="198">
        <f>E12/D12*100</f>
        <v>117.54385964912282</v>
      </c>
      <c r="F33" s="198">
        <f t="shared" si="16"/>
        <v>86.865671641791053</v>
      </c>
      <c r="G33" s="198">
        <f t="shared" ref="G33" si="20">G12/F12*100</f>
        <v>805.49828178694156</v>
      </c>
      <c r="H33" s="198">
        <f t="shared" si="17"/>
        <v>101.27986348122866</v>
      </c>
      <c r="I33" s="198">
        <f t="shared" si="18"/>
        <v>118.99747262005053</v>
      </c>
      <c r="J33" s="198"/>
      <c r="K33" s="148"/>
    </row>
    <row r="34" spans="1:11" s="115" customFormat="1" ht="5.0999999999999996" customHeight="1" x14ac:dyDescent="0.2">
      <c r="A34" s="190"/>
      <c r="B34" s="190"/>
      <c r="C34" s="190"/>
      <c r="D34" s="190"/>
      <c r="E34" s="190"/>
      <c r="F34" s="190"/>
      <c r="G34" s="190"/>
      <c r="H34" s="190"/>
      <c r="I34" s="190"/>
      <c r="J34" s="24"/>
      <c r="K34" s="148"/>
    </row>
    <row r="35" spans="1:11" s="115" customFormat="1" ht="5.0999999999999996" customHeight="1" x14ac:dyDescent="0.2">
      <c r="K35" s="148"/>
    </row>
    <row r="36" spans="1:11" s="115" customFormat="1" x14ac:dyDescent="0.2">
      <c r="K36" s="148"/>
    </row>
    <row r="39" spans="1:11" x14ac:dyDescent="0.2">
      <c r="C39" s="113"/>
      <c r="D39" s="118"/>
      <c r="E39" s="117"/>
      <c r="F39" s="116"/>
      <c r="G39" s="114"/>
      <c r="H39" s="122"/>
      <c r="I39" s="122"/>
    </row>
    <row r="41" spans="1:11" x14ac:dyDescent="0.2">
      <c r="C41" s="119"/>
      <c r="D41" s="119"/>
      <c r="E41" s="119"/>
      <c r="F41" s="119"/>
      <c r="G41" s="119"/>
      <c r="H41" s="119"/>
      <c r="I41" s="119"/>
    </row>
    <row r="45" spans="1:11" x14ac:dyDescent="0.2">
      <c r="C45" s="120"/>
      <c r="D45" s="121"/>
      <c r="E45" s="123"/>
      <c r="F45" s="122"/>
      <c r="G45" s="122"/>
      <c r="H45" s="122"/>
      <c r="I45" s="115"/>
    </row>
  </sheetData>
  <mergeCells count="4">
    <mergeCell ref="C24:I24"/>
    <mergeCell ref="C29:I29"/>
    <mergeCell ref="A1:I1"/>
    <mergeCell ref="A16:I16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horizontalDpi="72" verticalDpi="72" r:id="rId1"/>
  <headerFooter alignWithMargins="0"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M66"/>
  <sheetViews>
    <sheetView showGridLines="0" view="pageBreakPreview" topLeftCell="A52" zoomScaleNormal="100" zoomScaleSheetLayoutView="100" workbookViewId="0">
      <selection activeCell="J3" sqref="J3:N33"/>
    </sheetView>
  </sheetViews>
  <sheetFormatPr baseColWidth="10" defaultRowHeight="15" customHeight="1" x14ac:dyDescent="0.2"/>
  <cols>
    <col min="1" max="1" width="39.625" style="75" customWidth="1"/>
    <col min="2" max="4" width="9.875" style="75" hidden="1" customWidth="1"/>
    <col min="5" max="5" width="9.875" style="75" customWidth="1"/>
    <col min="6" max="6" width="9.875" style="78" customWidth="1"/>
    <col min="7" max="7" width="9.875" style="103" customWidth="1"/>
    <col min="8" max="8" width="9.875" style="124" customWidth="1"/>
    <col min="9" max="9" width="9.875" style="75" customWidth="1"/>
    <col min="10" max="10" width="12.75" style="75" customWidth="1"/>
    <col min="11" max="11" width="12.625" style="75" customWidth="1"/>
    <col min="12" max="12" width="12.875" style="75" customWidth="1"/>
    <col min="13" max="16384" width="11" style="75"/>
  </cols>
  <sheetData>
    <row r="1" spans="1:13" s="115" customFormat="1" ht="15" customHeight="1" x14ac:dyDescent="0.2">
      <c r="A1" s="243" t="s">
        <v>56</v>
      </c>
      <c r="B1" s="243"/>
      <c r="C1" s="243"/>
      <c r="D1" s="243"/>
      <c r="E1" s="243"/>
      <c r="F1" s="243"/>
      <c r="G1" s="243"/>
      <c r="H1" s="243"/>
      <c r="I1" s="243"/>
    </row>
    <row r="2" spans="1:13" s="115" customFormat="1" ht="15" customHeight="1" x14ac:dyDescent="0.2">
      <c r="A2" s="21"/>
      <c r="B2" s="49"/>
      <c r="C2" s="49"/>
      <c r="D2" s="129"/>
      <c r="E2" s="129"/>
      <c r="F2" s="130"/>
      <c r="G2" s="130"/>
      <c r="H2" s="130"/>
      <c r="I2" s="130"/>
      <c r="J2" s="130"/>
    </row>
    <row r="3" spans="1:13" s="115" customFormat="1" ht="15" customHeight="1" x14ac:dyDescent="0.2">
      <c r="A3" s="24"/>
      <c r="B3" s="24"/>
      <c r="C3" s="24"/>
      <c r="D3" s="24"/>
      <c r="E3" s="24"/>
      <c r="F3" s="24"/>
      <c r="G3" s="245" t="s">
        <v>1</v>
      </c>
      <c r="H3" s="245"/>
      <c r="I3" s="245"/>
      <c r="J3" s="100"/>
      <c r="M3" s="199"/>
    </row>
    <row r="4" spans="1:13" s="115" customFormat="1" ht="5.0999999999999996" customHeight="1" x14ac:dyDescent="0.2">
      <c r="A4" s="23"/>
      <c r="B4" s="23" t="s">
        <v>0</v>
      </c>
      <c r="C4" s="23" t="s">
        <v>0</v>
      </c>
      <c r="D4" s="23" t="s">
        <v>0</v>
      </c>
      <c r="E4" s="23" t="s">
        <v>0</v>
      </c>
      <c r="F4" s="23" t="s">
        <v>0</v>
      </c>
      <c r="G4" s="23" t="s">
        <v>0</v>
      </c>
      <c r="H4" s="23"/>
      <c r="I4" s="23" t="s">
        <v>0</v>
      </c>
    </row>
    <row r="5" spans="1:13" s="115" customFormat="1" ht="5.0999999999999996" customHeight="1" x14ac:dyDescent="0.2">
      <c r="A5" s="90"/>
      <c r="B5" s="90"/>
      <c r="C5" s="90"/>
      <c r="D5" s="90"/>
      <c r="E5" s="90"/>
      <c r="F5" s="90"/>
      <c r="G5" s="90"/>
      <c r="H5" s="90"/>
      <c r="I5" s="90"/>
    </row>
    <row r="6" spans="1:13" s="47" customFormat="1" ht="15" customHeight="1" x14ac:dyDescent="0.2">
      <c r="A6" s="141" t="s">
        <v>5</v>
      </c>
      <c r="B6" s="142">
        <v>2016</v>
      </c>
      <c r="C6" s="142">
        <v>2017</v>
      </c>
      <c r="D6" s="142">
        <v>2018</v>
      </c>
      <c r="E6" s="142">
        <v>2019</v>
      </c>
      <c r="F6" s="142">
        <v>2020</v>
      </c>
      <c r="G6" s="142">
        <v>2021</v>
      </c>
      <c r="H6" s="142">
        <v>2022</v>
      </c>
      <c r="I6" s="142">
        <v>2023</v>
      </c>
      <c r="J6" s="144"/>
      <c r="K6" s="144"/>
      <c r="L6" s="144"/>
      <c r="M6" s="144"/>
    </row>
    <row r="7" spans="1:13" s="115" customFormat="1" ht="5.0999999999999996" customHeight="1" x14ac:dyDescent="0.2">
      <c r="A7" s="90"/>
      <c r="B7" s="131"/>
      <c r="C7" s="131"/>
      <c r="D7" s="131"/>
      <c r="E7" s="131"/>
      <c r="F7" s="131"/>
      <c r="G7" s="131"/>
      <c r="H7" s="131"/>
      <c r="I7" s="131"/>
    </row>
    <row r="8" spans="1:13" s="115" customFormat="1" ht="5.0999999999999996" customHeight="1" x14ac:dyDescent="0.2">
      <c r="A8" s="23"/>
      <c r="E8" s="132"/>
      <c r="F8" s="132"/>
      <c r="G8" s="132"/>
      <c r="H8" s="132"/>
      <c r="I8" s="132"/>
    </row>
    <row r="9" spans="1:13" s="115" customFormat="1" ht="15" customHeight="1" x14ac:dyDescent="0.2">
      <c r="A9" s="95" t="s">
        <v>3</v>
      </c>
      <c r="B9" s="96">
        <f t="shared" ref="B9:I9" si="0">SUM(B10:B29)</f>
        <v>249358.29999999996</v>
      </c>
      <c r="C9" s="96">
        <f t="shared" si="0"/>
        <v>264039.09999999992</v>
      </c>
      <c r="D9" s="96">
        <f t="shared" si="0"/>
        <v>289745.30000000005</v>
      </c>
      <c r="E9" s="96">
        <f t="shared" si="0"/>
        <v>278124.40000000002</v>
      </c>
      <c r="F9" s="96">
        <f t="shared" ref="F9" si="1">SUM(F10:F29)</f>
        <v>298738.19999999995</v>
      </c>
      <c r="G9" s="96">
        <f t="shared" ref="G9" si="2">SUM(G10:G29)</f>
        <v>1753602.5999999999</v>
      </c>
      <c r="H9" s="96">
        <f t="shared" ref="H9" si="3">SUM(H10:H29)</f>
        <v>2826317.5</v>
      </c>
      <c r="I9" s="96">
        <f t="shared" si="0"/>
        <v>3959836.9999999991</v>
      </c>
      <c r="J9" s="145"/>
      <c r="K9" s="144"/>
      <c r="L9" s="47"/>
      <c r="M9" s="200"/>
    </row>
    <row r="10" spans="1:13" s="115" customFormat="1" ht="15" customHeight="1" x14ac:dyDescent="0.2">
      <c r="A10" s="42" t="s">
        <v>82</v>
      </c>
      <c r="B10" s="38">
        <v>31517.7</v>
      </c>
      <c r="C10" s="38">
        <v>31318.93</v>
      </c>
      <c r="D10" s="38">
        <v>29715.200000000001</v>
      </c>
      <c r="E10" s="38">
        <v>31268.6</v>
      </c>
      <c r="F10" s="38">
        <v>37593</v>
      </c>
      <c r="G10" s="38">
        <v>82456.3</v>
      </c>
      <c r="H10" s="38">
        <v>158414.70000000001</v>
      </c>
      <c r="I10" s="38">
        <v>122230.9</v>
      </c>
      <c r="M10" s="199"/>
    </row>
    <row r="11" spans="1:13" s="115" customFormat="1" ht="15" customHeight="1" x14ac:dyDescent="0.2">
      <c r="A11" s="42" t="s">
        <v>83</v>
      </c>
      <c r="B11" s="38">
        <v>1005.2</v>
      </c>
      <c r="C11" s="38">
        <v>1051.71</v>
      </c>
      <c r="D11" s="38">
        <v>1474.4</v>
      </c>
      <c r="E11" s="38">
        <v>2415.1999999999998</v>
      </c>
      <c r="F11" s="38">
        <v>1153.5999999999999</v>
      </c>
      <c r="G11" s="38">
        <v>4608.3999999999996</v>
      </c>
      <c r="H11" s="38">
        <v>21459.200000000001</v>
      </c>
      <c r="I11" s="38">
        <v>41428.699999999997</v>
      </c>
      <c r="M11" s="199"/>
    </row>
    <row r="12" spans="1:13" s="115" customFormat="1" ht="15" customHeight="1" x14ac:dyDescent="0.2">
      <c r="A12" s="132" t="s">
        <v>24</v>
      </c>
      <c r="B12" s="38" t="s">
        <v>87</v>
      </c>
      <c r="C12" s="38">
        <v>1179.1600000000001</v>
      </c>
      <c r="D12" s="38">
        <v>1158.8</v>
      </c>
      <c r="E12" s="38">
        <v>1112.3</v>
      </c>
      <c r="F12" s="38">
        <v>1194.7</v>
      </c>
      <c r="G12" s="38">
        <v>4772.5</v>
      </c>
      <c r="H12" s="38">
        <v>3991.4</v>
      </c>
      <c r="I12" s="38">
        <v>3245.2</v>
      </c>
      <c r="M12" s="199"/>
    </row>
    <row r="13" spans="1:13" s="115" customFormat="1" ht="15" customHeight="1" x14ac:dyDescent="0.2">
      <c r="A13" s="42" t="s">
        <v>15</v>
      </c>
      <c r="B13" s="38">
        <v>42886.6</v>
      </c>
      <c r="C13" s="38">
        <v>16193.21</v>
      </c>
      <c r="D13" s="38">
        <v>8476.7999999999993</v>
      </c>
      <c r="E13" s="38">
        <v>10070.1</v>
      </c>
      <c r="F13" s="38">
        <v>1787.7</v>
      </c>
      <c r="G13" s="38">
        <v>3778.6</v>
      </c>
      <c r="H13" s="38">
        <v>31103.200000000001</v>
      </c>
      <c r="I13" s="38">
        <v>48495.3</v>
      </c>
      <c r="J13" s="199"/>
      <c r="M13" s="199"/>
    </row>
    <row r="14" spans="1:13" s="115" customFormat="1" ht="15" customHeight="1" x14ac:dyDescent="0.2">
      <c r="A14" s="45" t="s">
        <v>49</v>
      </c>
      <c r="B14" s="38">
        <v>5325</v>
      </c>
      <c r="C14" s="38">
        <v>25145.14</v>
      </c>
      <c r="D14" s="38">
        <v>14997.7</v>
      </c>
      <c r="E14" s="38">
        <v>4917.5</v>
      </c>
      <c r="F14" s="38">
        <v>2468.6999999999998</v>
      </c>
      <c r="G14" s="38">
        <v>9861.9</v>
      </c>
      <c r="H14" s="38">
        <v>123554.4</v>
      </c>
      <c r="I14" s="38">
        <v>2464800.7999999998</v>
      </c>
      <c r="J14" s="201"/>
      <c r="K14" s="201"/>
      <c r="L14" s="201"/>
      <c r="M14" s="202"/>
    </row>
    <row r="15" spans="1:13" s="115" customFormat="1" ht="15" customHeight="1" x14ac:dyDescent="0.2">
      <c r="A15" s="42" t="s">
        <v>50</v>
      </c>
      <c r="B15" s="38">
        <v>57677.8</v>
      </c>
      <c r="C15" s="38">
        <v>75325.87</v>
      </c>
      <c r="D15" s="38">
        <v>58479.199999999997</v>
      </c>
      <c r="E15" s="38">
        <v>55980.6</v>
      </c>
      <c r="F15" s="38">
        <v>52773.8</v>
      </c>
      <c r="G15" s="38">
        <v>210819.1</v>
      </c>
      <c r="H15" s="38">
        <v>276149.3</v>
      </c>
      <c r="I15" s="38">
        <v>266554</v>
      </c>
      <c r="J15" s="199"/>
      <c r="M15" s="199"/>
    </row>
    <row r="16" spans="1:13" s="115" customFormat="1" ht="15" customHeight="1" x14ac:dyDescent="0.2">
      <c r="A16" s="42" t="s">
        <v>6</v>
      </c>
      <c r="B16" s="38">
        <v>3678.9</v>
      </c>
      <c r="C16" s="38">
        <v>11658.28</v>
      </c>
      <c r="D16" s="38">
        <v>8084.4</v>
      </c>
      <c r="E16" s="38">
        <v>45392.3</v>
      </c>
      <c r="F16" s="133">
        <v>67935.100000000006</v>
      </c>
      <c r="G16" s="133">
        <v>820317.1</v>
      </c>
      <c r="H16" s="133">
        <v>1317949.5</v>
      </c>
      <c r="I16" s="133">
        <v>39018.300000000003</v>
      </c>
      <c r="M16" s="199"/>
    </row>
    <row r="17" spans="1:13" s="115" customFormat="1" ht="15" customHeight="1" x14ac:dyDescent="0.2">
      <c r="A17" s="42" t="s">
        <v>51</v>
      </c>
      <c r="B17" s="38">
        <v>2778.3</v>
      </c>
      <c r="C17" s="38">
        <v>14301.68</v>
      </c>
      <c r="D17" s="38">
        <v>1023.5</v>
      </c>
      <c r="E17" s="38">
        <v>1252.5999999999999</v>
      </c>
      <c r="F17" s="38">
        <v>1345.4</v>
      </c>
      <c r="G17" s="38">
        <v>5374.6</v>
      </c>
      <c r="H17" s="38">
        <v>6856.7</v>
      </c>
      <c r="I17" s="38">
        <v>34011</v>
      </c>
      <c r="M17" s="199"/>
    </row>
    <row r="18" spans="1:13" s="115" customFormat="1" ht="15" customHeight="1" x14ac:dyDescent="0.2">
      <c r="A18" s="42" t="s">
        <v>11</v>
      </c>
      <c r="B18" s="38">
        <v>17052.8</v>
      </c>
      <c r="C18" s="38">
        <v>448.61</v>
      </c>
      <c r="D18" s="38">
        <v>17860.8</v>
      </c>
      <c r="E18" s="38">
        <v>12617.2</v>
      </c>
      <c r="F18" s="38">
        <v>12089.4</v>
      </c>
      <c r="G18" s="38">
        <v>48294.3</v>
      </c>
      <c r="H18" s="38">
        <v>51002.6</v>
      </c>
      <c r="I18" s="38">
        <v>38534.800000000003</v>
      </c>
      <c r="J18" s="199"/>
      <c r="K18" s="199"/>
      <c r="M18" s="199"/>
    </row>
    <row r="19" spans="1:13" s="115" customFormat="1" ht="15" customHeight="1" x14ac:dyDescent="0.2">
      <c r="A19" s="42" t="s">
        <v>8</v>
      </c>
      <c r="B19" s="38">
        <v>54742</v>
      </c>
      <c r="C19" s="38">
        <v>11070.15</v>
      </c>
      <c r="D19" s="38">
        <v>77886.7</v>
      </c>
      <c r="E19" s="38">
        <v>35815.199999999997</v>
      </c>
      <c r="F19" s="38">
        <v>52972.1</v>
      </c>
      <c r="G19" s="38">
        <v>270339.5</v>
      </c>
      <c r="H19" s="38">
        <v>281154.7</v>
      </c>
      <c r="I19" s="38">
        <v>13248</v>
      </c>
      <c r="J19" s="199"/>
      <c r="M19" s="199"/>
    </row>
    <row r="20" spans="1:13" s="115" customFormat="1" ht="15" hidden="1" customHeight="1" x14ac:dyDescent="0.2">
      <c r="A20" s="46" t="s">
        <v>89</v>
      </c>
      <c r="B20" s="38" t="s">
        <v>87</v>
      </c>
      <c r="C20" s="38" t="s">
        <v>77</v>
      </c>
      <c r="D20" s="38" t="s">
        <v>77</v>
      </c>
      <c r="E20" s="38" t="s">
        <v>77</v>
      </c>
      <c r="F20" s="38" t="s">
        <v>77</v>
      </c>
      <c r="G20" s="38"/>
      <c r="H20" s="38" t="s">
        <v>77</v>
      </c>
      <c r="I20" s="38"/>
      <c r="J20" s="191"/>
      <c r="M20" s="199"/>
    </row>
    <row r="21" spans="1:13" s="115" customFormat="1" ht="15" customHeight="1" x14ac:dyDescent="0.2">
      <c r="A21" s="42" t="s">
        <v>84</v>
      </c>
      <c r="B21" s="38"/>
      <c r="C21" s="38"/>
      <c r="D21" s="38"/>
      <c r="E21" s="38"/>
      <c r="F21" s="38"/>
      <c r="G21" s="38"/>
      <c r="H21" s="38"/>
      <c r="I21" s="38"/>
      <c r="L21" s="132"/>
      <c r="M21" s="199"/>
    </row>
    <row r="22" spans="1:13" s="115" customFormat="1" ht="15" customHeight="1" x14ac:dyDescent="0.2">
      <c r="A22" s="42" t="s">
        <v>55</v>
      </c>
      <c r="B22" s="38">
        <v>4528.5</v>
      </c>
      <c r="C22" s="38">
        <v>51661</v>
      </c>
      <c r="D22" s="38">
        <v>47503.7</v>
      </c>
      <c r="E22" s="38">
        <v>55598.5</v>
      </c>
      <c r="F22" s="38">
        <v>49137.9</v>
      </c>
      <c r="G22" s="38">
        <v>198691.4</v>
      </c>
      <c r="H22" s="38">
        <v>262550.2</v>
      </c>
      <c r="I22" s="38">
        <v>322490.3</v>
      </c>
      <c r="M22" s="199"/>
    </row>
    <row r="23" spans="1:13" s="115" customFormat="1" ht="15" customHeight="1" x14ac:dyDescent="0.2">
      <c r="A23" s="45" t="s">
        <v>86</v>
      </c>
      <c r="B23" s="38">
        <v>2267.8000000000002</v>
      </c>
      <c r="C23" s="38">
        <v>3747.04</v>
      </c>
      <c r="D23" s="38">
        <v>755.4</v>
      </c>
      <c r="E23" s="38">
        <v>2725.1</v>
      </c>
      <c r="F23" s="38">
        <v>2927</v>
      </c>
      <c r="G23" s="38">
        <v>11692.7</v>
      </c>
      <c r="H23" s="38">
        <v>173924.2</v>
      </c>
      <c r="I23" s="38">
        <v>352996.7</v>
      </c>
      <c r="M23" s="199"/>
    </row>
    <row r="24" spans="1:13" s="115" customFormat="1" ht="15" customHeight="1" x14ac:dyDescent="0.2">
      <c r="A24" s="46" t="s">
        <v>85</v>
      </c>
      <c r="B24" s="38">
        <v>1242.0999999999999</v>
      </c>
      <c r="C24" s="38">
        <v>45.4</v>
      </c>
      <c r="D24" s="38">
        <v>131.5</v>
      </c>
      <c r="E24" s="38">
        <v>1126.2</v>
      </c>
      <c r="F24" s="38">
        <v>151.30000000000001</v>
      </c>
      <c r="G24" s="38">
        <v>604.4</v>
      </c>
      <c r="H24" s="38">
        <v>640.29999999999995</v>
      </c>
      <c r="I24" s="38">
        <v>395.5</v>
      </c>
      <c r="M24" s="199"/>
    </row>
    <row r="25" spans="1:13" s="115" customFormat="1" ht="15" customHeight="1" x14ac:dyDescent="0.2">
      <c r="A25" s="42" t="s">
        <v>7</v>
      </c>
      <c r="B25" s="38">
        <v>4780.6000000000004</v>
      </c>
      <c r="C25" s="38">
        <v>4358.8</v>
      </c>
      <c r="D25" s="38">
        <v>4252.3</v>
      </c>
      <c r="E25" s="38">
        <v>2365.8000000000002</v>
      </c>
      <c r="F25" s="38">
        <v>755.6</v>
      </c>
      <c r="G25" s="38">
        <v>3066.4</v>
      </c>
      <c r="H25" s="38">
        <v>8117</v>
      </c>
      <c r="I25" s="38">
        <v>32120.799999999999</v>
      </c>
      <c r="M25" s="199"/>
    </row>
    <row r="26" spans="1:13" s="115" customFormat="1" ht="15" customHeight="1" x14ac:dyDescent="0.2">
      <c r="A26" s="45" t="s">
        <v>9</v>
      </c>
      <c r="B26" s="38">
        <v>12012.8</v>
      </c>
      <c r="C26" s="38">
        <v>9838.74</v>
      </c>
      <c r="D26" s="38">
        <v>7607.2</v>
      </c>
      <c r="E26" s="38">
        <v>4739.3999999999996</v>
      </c>
      <c r="F26" s="134">
        <v>3867.6</v>
      </c>
      <c r="G26" s="134">
        <v>33446.1</v>
      </c>
      <c r="H26" s="134">
        <v>42387.8</v>
      </c>
      <c r="I26" s="134">
        <v>12996.3</v>
      </c>
      <c r="K26" s="199"/>
      <c r="M26" s="199"/>
    </row>
    <row r="27" spans="1:13" s="115" customFormat="1" ht="15" customHeight="1" x14ac:dyDescent="0.2">
      <c r="A27" s="42" t="s">
        <v>10</v>
      </c>
      <c r="B27" s="38">
        <v>1718.2</v>
      </c>
      <c r="C27" s="38">
        <v>4823.28</v>
      </c>
      <c r="D27" s="38">
        <v>939.9</v>
      </c>
      <c r="E27" s="38">
        <v>1902.2</v>
      </c>
      <c r="F27" s="38">
        <v>1105.5999999999999</v>
      </c>
      <c r="G27" s="38">
        <v>14149.6</v>
      </c>
      <c r="H27" s="38">
        <v>32565.3</v>
      </c>
      <c r="I27" s="38">
        <v>142326.6</v>
      </c>
      <c r="L27" s="199"/>
      <c r="M27" s="199"/>
    </row>
    <row r="28" spans="1:13" s="115" customFormat="1" ht="15" customHeight="1" x14ac:dyDescent="0.2">
      <c r="A28" s="45" t="s">
        <v>52</v>
      </c>
      <c r="B28" s="38"/>
      <c r="C28" s="38"/>
      <c r="D28" s="38"/>
      <c r="E28" s="38"/>
      <c r="F28" s="38"/>
      <c r="G28" s="38"/>
      <c r="H28" s="38"/>
      <c r="I28" s="38"/>
    </row>
    <row r="29" spans="1:13" s="115" customFormat="1" ht="15" customHeight="1" x14ac:dyDescent="0.2">
      <c r="A29" s="45" t="s">
        <v>53</v>
      </c>
      <c r="B29" s="38">
        <v>6144</v>
      </c>
      <c r="C29" s="38">
        <v>1872.1</v>
      </c>
      <c r="D29" s="38">
        <v>9397.7999999999993</v>
      </c>
      <c r="E29" s="38">
        <v>8825.6</v>
      </c>
      <c r="F29" s="38">
        <v>9479.7000000000007</v>
      </c>
      <c r="G29" s="38">
        <v>31329.7</v>
      </c>
      <c r="H29" s="38">
        <v>34497</v>
      </c>
      <c r="I29" s="38">
        <v>24943.8</v>
      </c>
      <c r="K29" s="199"/>
    </row>
    <row r="30" spans="1:13" s="115" customFormat="1" ht="5.0999999999999996" customHeight="1" x14ac:dyDescent="0.2">
      <c r="A30" s="84"/>
      <c r="B30" s="85"/>
      <c r="C30" s="85"/>
      <c r="D30" s="85"/>
      <c r="E30" s="85"/>
      <c r="F30" s="86"/>
      <c r="G30" s="86"/>
      <c r="H30" s="86"/>
      <c r="I30" s="86"/>
    </row>
    <row r="31" spans="1:13" s="115" customFormat="1" ht="5.0999999999999996" customHeight="1" x14ac:dyDescent="0.2">
      <c r="B31" s="4"/>
      <c r="C31" s="4"/>
      <c r="D31" s="4"/>
      <c r="E31" s="4"/>
      <c r="F31" s="4"/>
      <c r="G31" s="4"/>
      <c r="H31" s="4"/>
      <c r="I31" s="4"/>
    </row>
    <row r="32" spans="1:13" s="115" customFormat="1" ht="15" customHeight="1" x14ac:dyDescent="0.2">
      <c r="J32" s="191"/>
    </row>
    <row r="33" spans="1:10" s="115" customFormat="1" ht="15" customHeight="1" x14ac:dyDescent="0.2"/>
    <row r="34" spans="1:10" s="115" customFormat="1" ht="15" customHeight="1" x14ac:dyDescent="0.2">
      <c r="A34" s="243" t="s">
        <v>57</v>
      </c>
      <c r="B34" s="243"/>
      <c r="C34" s="243"/>
      <c r="D34" s="243"/>
      <c r="E34" s="243"/>
      <c r="F34" s="243"/>
      <c r="G34" s="243"/>
      <c r="H34" s="243"/>
      <c r="I34" s="243"/>
      <c r="J34" s="199"/>
    </row>
    <row r="35" spans="1:10" s="115" customFormat="1" ht="15" customHeight="1" x14ac:dyDescent="0.2">
      <c r="A35" s="21"/>
      <c r="B35" s="22"/>
      <c r="C35" s="22"/>
      <c r="D35" s="22"/>
      <c r="E35" s="22"/>
      <c r="F35" s="22"/>
      <c r="G35" s="22"/>
      <c r="H35" s="22"/>
      <c r="I35" s="22"/>
    </row>
    <row r="36" spans="1:10" s="115" customFormat="1" ht="15" customHeight="1" x14ac:dyDescent="0.2">
      <c r="A36" s="24"/>
      <c r="B36" s="24"/>
      <c r="C36" s="24"/>
      <c r="D36" s="24"/>
      <c r="E36" s="24"/>
      <c r="F36" s="24"/>
      <c r="G36" s="244" t="s">
        <v>23</v>
      </c>
      <c r="H36" s="244"/>
      <c r="I36" s="244"/>
    </row>
    <row r="37" spans="1:10" s="115" customFormat="1" ht="5.0999999999999996" customHeight="1" x14ac:dyDescent="0.2">
      <c r="A37" s="23"/>
      <c r="B37" s="23" t="s">
        <v>0</v>
      </c>
      <c r="C37" s="23" t="s">
        <v>0</v>
      </c>
      <c r="D37" s="23"/>
      <c r="E37" s="23"/>
      <c r="F37" s="23" t="s">
        <v>0</v>
      </c>
      <c r="G37" s="23" t="s">
        <v>0</v>
      </c>
      <c r="H37" s="23"/>
      <c r="I37" s="23" t="s">
        <v>0</v>
      </c>
    </row>
    <row r="38" spans="1:10" s="115" customFormat="1" ht="5.0999999999999996" customHeight="1" x14ac:dyDescent="0.2">
      <c r="A38" s="90"/>
      <c r="B38" s="90"/>
      <c r="C38" s="90"/>
      <c r="D38" s="90"/>
      <c r="E38" s="90"/>
      <c r="F38" s="90"/>
      <c r="G38" s="90"/>
      <c r="H38" s="90"/>
      <c r="I38" s="90"/>
    </row>
    <row r="39" spans="1:10" s="47" customFormat="1" ht="15" customHeight="1" x14ac:dyDescent="0.2">
      <c r="A39" s="141" t="s">
        <v>5</v>
      </c>
      <c r="B39" s="135">
        <v>2016</v>
      </c>
      <c r="C39" s="135">
        <v>2017</v>
      </c>
      <c r="D39" s="135">
        <v>2018</v>
      </c>
      <c r="E39" s="135">
        <v>2019</v>
      </c>
      <c r="F39" s="135">
        <v>2020</v>
      </c>
      <c r="G39" s="135">
        <v>2021</v>
      </c>
      <c r="H39" s="135">
        <v>2022</v>
      </c>
      <c r="I39" s="135">
        <v>2023</v>
      </c>
    </row>
    <row r="40" spans="1:10" s="115" customFormat="1" ht="5.0999999999999996" customHeight="1" x14ac:dyDescent="0.2">
      <c r="A40" s="192"/>
      <c r="B40" s="153"/>
      <c r="C40" s="153"/>
      <c r="D40" s="153"/>
      <c r="E40" s="153"/>
      <c r="F40" s="153"/>
      <c r="G40" s="153"/>
      <c r="H40" s="153"/>
      <c r="I40" s="153"/>
    </row>
    <row r="41" spans="1:10" s="115" customFormat="1" ht="5.0999999999999996" customHeight="1" x14ac:dyDescent="0.2">
      <c r="A41" s="37"/>
      <c r="B41" s="4"/>
      <c r="C41" s="4"/>
      <c r="D41" s="4"/>
      <c r="E41" s="4"/>
      <c r="F41" s="4"/>
      <c r="G41" s="4"/>
      <c r="H41" s="4"/>
      <c r="I41" s="4"/>
    </row>
    <row r="42" spans="1:10" s="115" customFormat="1" ht="15" customHeight="1" x14ac:dyDescent="0.2">
      <c r="A42" s="95" t="s">
        <v>3</v>
      </c>
      <c r="B42" s="96">
        <f t="shared" ref="B42:G42" si="4">SUM(B43:B62)</f>
        <v>100</v>
      </c>
      <c r="C42" s="96">
        <f t="shared" si="4"/>
        <v>99.982805576901313</v>
      </c>
      <c r="D42" s="96">
        <f t="shared" si="4"/>
        <v>99.998987351994998</v>
      </c>
      <c r="E42" s="96">
        <f t="shared" si="4"/>
        <v>100</v>
      </c>
      <c r="F42" s="96">
        <f t="shared" si="4"/>
        <v>100.00000000000003</v>
      </c>
      <c r="G42" s="96">
        <f t="shared" si="4"/>
        <v>100</v>
      </c>
      <c r="H42" s="96">
        <f>SUM(H43:H52,H55:H60,H62)</f>
        <v>100</v>
      </c>
      <c r="I42" s="96">
        <f>SUM(I43:I52,I55:I60,I62)</f>
        <v>100.00000000000004</v>
      </c>
    </row>
    <row r="43" spans="1:10" s="115" customFormat="1" ht="15" customHeight="1" x14ac:dyDescent="0.2">
      <c r="A43" s="42" t="s">
        <v>82</v>
      </c>
      <c r="B43" s="203">
        <f>B10/$B$9*100</f>
        <v>12.639523127964864</v>
      </c>
      <c r="C43" s="203">
        <f t="shared" ref="C43:C62" si="5">C10/$C$9*100</f>
        <v>11.861474304373862</v>
      </c>
      <c r="D43" s="203">
        <v>10.199999999999999</v>
      </c>
      <c r="E43" s="203">
        <f t="shared" ref="E43:E52" si="6">E10/$E$9*100</f>
        <v>11.242666950472522</v>
      </c>
      <c r="F43" s="203">
        <f>F10/$F$9*100</f>
        <v>12.583928001172936</v>
      </c>
      <c r="G43" s="203">
        <f>G10/$G$9*100</f>
        <v>4.7021086761618633</v>
      </c>
      <c r="H43" s="203">
        <f>H10/$H$9*100</f>
        <v>5.6049859932580119</v>
      </c>
      <c r="I43" s="203">
        <f>I10/$I$9*100</f>
        <v>3.0867659451639051</v>
      </c>
    </row>
    <row r="44" spans="1:10" s="115" customFormat="1" ht="15" customHeight="1" x14ac:dyDescent="0.2">
      <c r="A44" s="42" t="s">
        <v>83</v>
      </c>
      <c r="B44" s="203">
        <f>B11/B9*100</f>
        <v>0.40311471485007733</v>
      </c>
      <c r="C44" s="203">
        <f t="shared" si="5"/>
        <v>0.39831600698532921</v>
      </c>
      <c r="D44" s="203">
        <f t="shared" ref="D44:D62" si="7">D11/$D$9*100</f>
        <v>0.50886071318499382</v>
      </c>
      <c r="E44" s="203">
        <f t="shared" si="6"/>
        <v>0.86838839023113379</v>
      </c>
      <c r="F44" s="203">
        <f t="shared" ref="F44:F62" si="8">F11/$F$9*100</f>
        <v>0.38615751182808228</v>
      </c>
      <c r="G44" s="203">
        <f t="shared" ref="G44:G62" si="9">G11/$G$9*100</f>
        <v>0.26279614320827305</v>
      </c>
      <c r="H44" s="27">
        <f t="shared" ref="H44:H62" si="10">H11/$H$9*100</f>
        <v>0.75926360007324023</v>
      </c>
      <c r="I44" s="203">
        <f t="shared" ref="I44:I62" si="11">I11/$I$9*100</f>
        <v>1.046222357132377</v>
      </c>
    </row>
    <row r="45" spans="1:10" s="115" customFormat="1" ht="15" customHeight="1" x14ac:dyDescent="0.2">
      <c r="A45" s="132" t="s">
        <v>24</v>
      </c>
      <c r="B45" s="203" t="s">
        <v>88</v>
      </c>
      <c r="C45" s="203">
        <f t="shared" si="5"/>
        <v>0.44658537315117364</v>
      </c>
      <c r="D45" s="203">
        <f t="shared" si="7"/>
        <v>0.39993746231604094</v>
      </c>
      <c r="E45" s="203">
        <f t="shared" si="6"/>
        <v>0.39992895265571804</v>
      </c>
      <c r="F45" s="203">
        <f t="shared" si="8"/>
        <v>0.39991537741072292</v>
      </c>
      <c r="G45" s="203">
        <f t="shared" si="9"/>
        <v>0.2721540216694478</v>
      </c>
      <c r="H45" s="27">
        <f t="shared" si="10"/>
        <v>0.1412226333382573</v>
      </c>
      <c r="I45" s="203">
        <f t="shared" si="11"/>
        <v>8.195286826200171E-2</v>
      </c>
    </row>
    <row r="46" spans="1:10" s="115" customFormat="1" ht="15" customHeight="1" x14ac:dyDescent="0.2">
      <c r="A46" s="42" t="s">
        <v>15</v>
      </c>
      <c r="B46" s="203">
        <f t="shared" ref="B46:B52" si="12">B13/$B$9*100</f>
        <v>17.198785843503106</v>
      </c>
      <c r="C46" s="203">
        <f t="shared" si="5"/>
        <v>6.1328833494736212</v>
      </c>
      <c r="D46" s="203">
        <f t="shared" si="7"/>
        <v>2.9256039701075385</v>
      </c>
      <c r="E46" s="203">
        <f t="shared" si="6"/>
        <v>3.6207179233465308</v>
      </c>
      <c r="F46" s="203">
        <f t="shared" si="8"/>
        <v>0.59841694165660775</v>
      </c>
      <c r="G46" s="203">
        <f>G13/$G$9*100</f>
        <v>0.21547641409746998</v>
      </c>
      <c r="H46" s="27">
        <f t="shared" si="10"/>
        <v>1.1004849950509807</v>
      </c>
      <c r="I46" s="203">
        <f t="shared" si="11"/>
        <v>1.2246791976538431</v>
      </c>
    </row>
    <row r="47" spans="1:10" s="115" customFormat="1" ht="15" customHeight="1" x14ac:dyDescent="0.2">
      <c r="A47" s="45" t="s">
        <v>49</v>
      </c>
      <c r="B47" s="203">
        <f t="shared" si="12"/>
        <v>2.1354813535382622</v>
      </c>
      <c r="C47" s="203">
        <f t="shared" si="5"/>
        <v>9.5232637893402927</v>
      </c>
      <c r="D47" s="203">
        <f t="shared" si="7"/>
        <v>5.1761667920066339</v>
      </c>
      <c r="E47" s="203">
        <f t="shared" si="6"/>
        <v>1.7680937019549523</v>
      </c>
      <c r="F47" s="203">
        <f t="shared" si="8"/>
        <v>0.82637573634707584</v>
      </c>
      <c r="G47" s="203">
        <f t="shared" si="9"/>
        <v>0.56237941253052437</v>
      </c>
      <c r="H47" s="27">
        <f t="shared" si="10"/>
        <v>4.3715683039856632</v>
      </c>
      <c r="I47" s="203">
        <f t="shared" si="11"/>
        <v>62.245006549512027</v>
      </c>
    </row>
    <row r="48" spans="1:10" s="115" customFormat="1" ht="15" customHeight="1" x14ac:dyDescent="0.2">
      <c r="A48" s="42" t="s">
        <v>50</v>
      </c>
      <c r="B48" s="203">
        <f t="shared" si="12"/>
        <v>23.130491345184826</v>
      </c>
      <c r="C48" s="203">
        <f t="shared" si="5"/>
        <v>28.528301300830073</v>
      </c>
      <c r="D48" s="203">
        <f t="shared" si="7"/>
        <v>20.182967592571817</v>
      </c>
      <c r="E48" s="203">
        <f t="shared" si="6"/>
        <v>20.127899601760937</v>
      </c>
      <c r="F48" s="203">
        <f t="shared" si="8"/>
        <v>17.665568045867587</v>
      </c>
      <c r="G48" s="203">
        <f t="shared" si="9"/>
        <v>12.02205676474248</v>
      </c>
      <c r="H48" s="27">
        <f t="shared" si="10"/>
        <v>9.7706397105066927</v>
      </c>
      <c r="I48" s="203">
        <f t="shared" si="11"/>
        <v>6.7314386930573162</v>
      </c>
    </row>
    <row r="49" spans="1:10" s="115" customFormat="1" ht="15" customHeight="1" x14ac:dyDescent="0.2">
      <c r="A49" s="42" t="s">
        <v>6</v>
      </c>
      <c r="B49" s="203">
        <f t="shared" si="12"/>
        <v>1.4753469204754768</v>
      </c>
      <c r="C49" s="203">
        <f t="shared" si="5"/>
        <v>4.4153612097602224</v>
      </c>
      <c r="D49" s="203">
        <f t="shared" si="7"/>
        <v>2.790174681004316</v>
      </c>
      <c r="E49" s="203">
        <f t="shared" si="6"/>
        <v>16.32086217534312</v>
      </c>
      <c r="F49" s="203">
        <f t="shared" si="8"/>
        <v>22.740680636088729</v>
      </c>
      <c r="G49" s="203">
        <f t="shared" si="9"/>
        <v>46.778962348710024</v>
      </c>
      <c r="H49" s="27">
        <f t="shared" si="10"/>
        <v>46.631332113253379</v>
      </c>
      <c r="I49" s="203">
        <f t="shared" si="11"/>
        <v>0.98535116470703255</v>
      </c>
    </row>
    <row r="50" spans="1:10" s="115" customFormat="1" ht="15" customHeight="1" x14ac:dyDescent="0.2">
      <c r="A50" s="42" t="s">
        <v>51</v>
      </c>
      <c r="B50" s="203">
        <f t="shared" si="12"/>
        <v>1.1141798769080478</v>
      </c>
      <c r="C50" s="203">
        <f t="shared" si="5"/>
        <v>5.4165008137052446</v>
      </c>
      <c r="D50" s="203">
        <f t="shared" si="7"/>
        <v>0.35324127777051084</v>
      </c>
      <c r="E50" s="203">
        <f t="shared" si="6"/>
        <v>0.45037400530122484</v>
      </c>
      <c r="F50" s="203">
        <f t="shared" si="8"/>
        <v>0.45036088454707179</v>
      </c>
      <c r="G50" s="203">
        <f t="shared" si="9"/>
        <v>0.30648905287891343</v>
      </c>
      <c r="H50" s="27">
        <f t="shared" si="10"/>
        <v>0.2426019015910279</v>
      </c>
      <c r="I50" s="203">
        <f t="shared" si="11"/>
        <v>0.85889899003418602</v>
      </c>
    </row>
    <row r="51" spans="1:10" s="115" customFormat="1" ht="15" customHeight="1" x14ac:dyDescent="0.2">
      <c r="A51" s="42" t="s">
        <v>11</v>
      </c>
      <c r="B51" s="203">
        <f t="shared" si="12"/>
        <v>6.8386735071581741</v>
      </c>
      <c r="C51" s="203">
        <f t="shared" si="5"/>
        <v>0.16990286665876386</v>
      </c>
      <c r="D51" s="203">
        <f t="shared" si="7"/>
        <v>6.1643105168573902</v>
      </c>
      <c r="E51" s="203">
        <f t="shared" si="6"/>
        <v>4.5365311349885165</v>
      </c>
      <c r="F51" s="203">
        <f t="shared" si="8"/>
        <v>4.0468209288266452</v>
      </c>
      <c r="G51" s="203">
        <f t="shared" si="9"/>
        <v>2.7540048127209671</v>
      </c>
      <c r="H51" s="27">
        <f t="shared" si="10"/>
        <v>1.8045601741488706</v>
      </c>
      <c r="I51" s="203">
        <f t="shared" si="11"/>
        <v>0.97314106616004681</v>
      </c>
    </row>
    <row r="52" spans="1:10" s="115" customFormat="1" ht="15" customHeight="1" x14ac:dyDescent="0.2">
      <c r="A52" s="42" t="s">
        <v>8</v>
      </c>
      <c r="B52" s="203">
        <f t="shared" si="12"/>
        <v>21.953149343735504</v>
      </c>
      <c r="C52" s="203">
        <f t="shared" si="5"/>
        <v>4.1926176842747926</v>
      </c>
      <c r="D52" s="203">
        <f t="shared" si="7"/>
        <v>26.881091772670686</v>
      </c>
      <c r="E52" s="203">
        <f t="shared" si="6"/>
        <v>12.877403061363907</v>
      </c>
      <c r="F52" s="203">
        <f t="shared" si="8"/>
        <v>17.731947236744418</v>
      </c>
      <c r="G52" s="203">
        <f t="shared" si="9"/>
        <v>15.416235126476204</v>
      </c>
      <c r="H52" s="27">
        <f t="shared" si="10"/>
        <v>9.9477394171037048</v>
      </c>
      <c r="I52" s="203">
        <f t="shared" si="11"/>
        <v>0.33455922554387979</v>
      </c>
    </row>
    <row r="53" spans="1:10" s="115" customFormat="1" ht="15" hidden="1" customHeight="1" x14ac:dyDescent="0.2">
      <c r="A53" s="46" t="s">
        <v>89</v>
      </c>
      <c r="B53" s="203" t="s">
        <v>88</v>
      </c>
      <c r="C53" s="203" t="s">
        <v>88</v>
      </c>
      <c r="D53" s="203" t="s">
        <v>88</v>
      </c>
      <c r="E53" s="203" t="s">
        <v>88</v>
      </c>
      <c r="F53" s="203" t="s">
        <v>88</v>
      </c>
      <c r="G53" s="203" t="s">
        <v>88</v>
      </c>
      <c r="H53" s="27" t="e">
        <f t="shared" si="10"/>
        <v>#VALUE!</v>
      </c>
      <c r="I53" s="203">
        <f t="shared" si="11"/>
        <v>0</v>
      </c>
      <c r="J53" s="191" t="s">
        <v>94</v>
      </c>
    </row>
    <row r="54" spans="1:10" s="115" customFormat="1" ht="15" customHeight="1" x14ac:dyDescent="0.2">
      <c r="A54" s="42" t="s">
        <v>84</v>
      </c>
      <c r="B54" s="203"/>
      <c r="C54" s="203"/>
      <c r="D54" s="203"/>
      <c r="E54" s="203"/>
      <c r="F54" s="203"/>
      <c r="G54" s="203"/>
      <c r="H54" s="27"/>
      <c r="I54" s="203"/>
    </row>
    <row r="55" spans="1:10" s="115" customFormat="1" ht="15" customHeight="1" x14ac:dyDescent="0.2">
      <c r="A55" s="42" t="s">
        <v>55</v>
      </c>
      <c r="B55" s="203">
        <f t="shared" ref="B55:B60" si="13">B22/$B$9*100</f>
        <v>1.8160614665723984</v>
      </c>
      <c r="C55" s="203">
        <f t="shared" si="5"/>
        <v>19.56566281281826</v>
      </c>
      <c r="D55" s="203">
        <f t="shared" si="7"/>
        <v>16.394985526943834</v>
      </c>
      <c r="E55" s="203">
        <f t="shared" ref="E55:E60" si="14">E22/$E$9*100</f>
        <v>19.990515035717831</v>
      </c>
      <c r="F55" s="203">
        <f t="shared" si="8"/>
        <v>16.448482316623721</v>
      </c>
      <c r="G55" s="203">
        <f t="shared" si="9"/>
        <v>11.330469058383013</v>
      </c>
      <c r="H55" s="27">
        <f t="shared" si="10"/>
        <v>9.2894800389552845</v>
      </c>
      <c r="I55" s="203">
        <f t="shared" si="11"/>
        <v>8.1440296658675617</v>
      </c>
    </row>
    <row r="56" spans="1:10" s="115" customFormat="1" ht="15" customHeight="1" x14ac:dyDescent="0.2">
      <c r="A56" s="45" t="s">
        <v>86</v>
      </c>
      <c r="B56" s="203">
        <f t="shared" si="13"/>
        <v>0.90945438752189145</v>
      </c>
      <c r="C56" s="203">
        <f t="shared" si="5"/>
        <v>1.4191231525936883</v>
      </c>
      <c r="D56" s="203">
        <f t="shared" si="7"/>
        <v>0.26071173544488896</v>
      </c>
      <c r="E56" s="203">
        <f t="shared" si="14"/>
        <v>0.97981334970969824</v>
      </c>
      <c r="F56" s="203">
        <f t="shared" si="8"/>
        <v>0.97978765353744535</v>
      </c>
      <c r="G56" s="203">
        <f t="shared" si="9"/>
        <v>0.66678162999986434</v>
      </c>
      <c r="H56" s="27">
        <f t="shared" si="10"/>
        <v>6.1537389199904116</v>
      </c>
      <c r="I56" s="203">
        <f t="shared" si="11"/>
        <v>8.9144250129487688</v>
      </c>
    </row>
    <row r="57" spans="1:10" s="115" customFormat="1" ht="15" customHeight="1" x14ac:dyDescent="0.2">
      <c r="A57" s="46" t="s">
        <v>85</v>
      </c>
      <c r="B57" s="203">
        <f t="shared" si="13"/>
        <v>0.49811857074739446</v>
      </c>
      <c r="C57" s="203" t="s">
        <v>77</v>
      </c>
      <c r="D57" s="203">
        <v>0.1</v>
      </c>
      <c r="E57" s="203">
        <f t="shared" si="14"/>
        <v>0.40492671624639909</v>
      </c>
      <c r="F57" s="203">
        <f t="shared" si="8"/>
        <v>5.0646351889380076E-2</v>
      </c>
      <c r="G57" s="7">
        <f t="shared" si="9"/>
        <v>3.4466189774125564E-2</v>
      </c>
      <c r="H57" s="7">
        <f t="shared" si="10"/>
        <v>2.2654921112012359E-2</v>
      </c>
      <c r="I57" s="7">
        <f t="shared" si="11"/>
        <v>9.9877848507400717E-3</v>
      </c>
    </row>
    <row r="58" spans="1:10" s="115" customFormat="1" ht="15" customHeight="1" x14ac:dyDescent="0.2">
      <c r="A58" s="42" t="s">
        <v>7</v>
      </c>
      <c r="B58" s="203">
        <f t="shared" si="13"/>
        <v>1.9171609687746511</v>
      </c>
      <c r="C58" s="203">
        <f t="shared" si="5"/>
        <v>1.6508161101897414</v>
      </c>
      <c r="D58" s="203">
        <f t="shared" si="7"/>
        <v>1.4675993018696074</v>
      </c>
      <c r="E58" s="203">
        <f t="shared" si="14"/>
        <v>0.85062655416065625</v>
      </c>
      <c r="F58" s="203">
        <f t="shared" si="8"/>
        <v>0.25293049231735348</v>
      </c>
      <c r="G58" s="203">
        <f t="shared" si="9"/>
        <v>0.17486287942319431</v>
      </c>
      <c r="H58" s="27">
        <f t="shared" si="10"/>
        <v>0.28719349471529648</v>
      </c>
      <c r="I58" s="203">
        <f t="shared" si="11"/>
        <v>0.81116470198142021</v>
      </c>
    </row>
    <row r="59" spans="1:10" s="115" customFormat="1" ht="15" customHeight="1" x14ac:dyDescent="0.2">
      <c r="A59" s="45" t="s">
        <v>9</v>
      </c>
      <c r="B59" s="203">
        <f t="shared" si="13"/>
        <v>4.8174855218374528</v>
      </c>
      <c r="C59" s="203">
        <f t="shared" si="5"/>
        <v>3.7262435752886609</v>
      </c>
      <c r="D59" s="203">
        <f t="shared" si="7"/>
        <v>2.6254783080174207</v>
      </c>
      <c r="E59" s="203">
        <f t="shared" si="14"/>
        <v>1.7040576087534929</v>
      </c>
      <c r="F59" s="203">
        <f t="shared" si="8"/>
        <v>1.294645278039434</v>
      </c>
      <c r="G59" s="203">
        <f t="shared" si="9"/>
        <v>1.9072793345539063</v>
      </c>
      <c r="H59" s="27">
        <f t="shared" si="10"/>
        <v>1.4997536547114754</v>
      </c>
      <c r="I59" s="203">
        <f t="shared" si="11"/>
        <v>0.32820290330132279</v>
      </c>
    </row>
    <row r="60" spans="1:10" s="115" customFormat="1" ht="15" customHeight="1" x14ac:dyDescent="0.2">
      <c r="A60" s="42" t="s">
        <v>10</v>
      </c>
      <c r="B60" s="203">
        <f t="shared" si="13"/>
        <v>0.6890486500750127</v>
      </c>
      <c r="C60" s="203">
        <f t="shared" si="5"/>
        <v>1.8267294502973239</v>
      </c>
      <c r="D60" s="203">
        <f t="shared" si="7"/>
        <v>0.32438835073424827</v>
      </c>
      <c r="E60" s="203">
        <f t="shared" si="14"/>
        <v>0.68393855411463356</v>
      </c>
      <c r="F60" s="203">
        <f t="shared" si="8"/>
        <v>0.37008993158558234</v>
      </c>
      <c r="G60" s="203">
        <f t="shared" si="9"/>
        <v>0.80688748978816527</v>
      </c>
      <c r="H60" s="27">
        <f t="shared" si="10"/>
        <v>1.1522166210979481</v>
      </c>
      <c r="I60" s="203">
        <f t="shared" si="11"/>
        <v>3.59425400590984</v>
      </c>
    </row>
    <row r="61" spans="1:10" s="115" customFormat="1" ht="15" customHeight="1" x14ac:dyDescent="0.2">
      <c r="A61" s="45" t="s">
        <v>52</v>
      </c>
      <c r="B61" s="203"/>
      <c r="C61" s="203"/>
      <c r="D61" s="203"/>
      <c r="E61" s="203"/>
      <c r="F61" s="203"/>
      <c r="G61" s="203"/>
      <c r="H61" s="27"/>
      <c r="I61" s="203"/>
    </row>
    <row r="62" spans="1:10" s="115" customFormat="1" ht="15" customHeight="1" x14ac:dyDescent="0.2">
      <c r="A62" s="45" t="s">
        <v>53</v>
      </c>
      <c r="B62" s="203">
        <f>B29/$B$9*100</f>
        <v>2.4639244011528798</v>
      </c>
      <c r="C62" s="203">
        <f t="shared" si="5"/>
        <v>0.70902377716027676</v>
      </c>
      <c r="D62" s="203">
        <f t="shared" si="7"/>
        <v>3.2434693504950722</v>
      </c>
      <c r="E62" s="203">
        <f>E29/$E$9*100</f>
        <v>3.1732562838787248</v>
      </c>
      <c r="F62" s="203">
        <f t="shared" si="8"/>
        <v>3.1732466755172259</v>
      </c>
      <c r="G62" s="203">
        <f t="shared" si="9"/>
        <v>1.7865906448815714</v>
      </c>
      <c r="H62" s="27">
        <f t="shared" si="10"/>
        <v>1.2205635071077472</v>
      </c>
      <c r="I62" s="203">
        <f t="shared" si="11"/>
        <v>0.6299198679137552</v>
      </c>
    </row>
    <row r="63" spans="1:10" s="115" customFormat="1" ht="5.0999999999999996" customHeight="1" x14ac:dyDescent="0.2">
      <c r="A63" s="87"/>
      <c r="B63" s="85"/>
      <c r="C63" s="85"/>
      <c r="D63" s="85"/>
      <c r="E63" s="85"/>
      <c r="F63" s="85"/>
      <c r="G63" s="85"/>
      <c r="H63" s="85"/>
      <c r="I63" s="85"/>
    </row>
    <row r="64" spans="1:10" s="115" customFormat="1" ht="5.0999999999999996" customHeight="1" x14ac:dyDescent="0.2">
      <c r="A64" s="132"/>
      <c r="B64" s="4"/>
      <c r="C64" s="4"/>
      <c r="D64" s="4"/>
      <c r="E64" s="4"/>
      <c r="F64" s="4"/>
      <c r="G64" s="4"/>
      <c r="H64" s="4"/>
      <c r="I64" s="4"/>
    </row>
    <row r="65" spans="10:10" s="115" customFormat="1" ht="15" customHeight="1" x14ac:dyDescent="0.2">
      <c r="J65" s="191"/>
    </row>
    <row r="66" spans="10:10" s="115" customFormat="1" ht="15" customHeight="1" x14ac:dyDescent="0.2"/>
  </sheetData>
  <mergeCells count="4">
    <mergeCell ref="A1:I1"/>
    <mergeCell ref="A34:I34"/>
    <mergeCell ref="G36:I36"/>
    <mergeCell ref="G3:I3"/>
  </mergeCells>
  <pageMargins left="0.59055118110236215" right="0.59055118110236215" top="0.59055118110236215" bottom="0.59055118110236215" header="0.59055118110236215" footer="0.59055118110236215"/>
  <pageSetup orientation="portrait" horizontalDpi="120" verticalDpi="7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29"/>
  <sheetViews>
    <sheetView showGridLines="0" view="pageBreakPreview" topLeftCell="A64" zoomScaleSheetLayoutView="100" workbookViewId="0">
      <selection activeCell="M20" sqref="M20"/>
    </sheetView>
  </sheetViews>
  <sheetFormatPr baseColWidth="10" defaultRowHeight="12" x14ac:dyDescent="0.2"/>
  <cols>
    <col min="1" max="1" width="23.25" style="40" customWidth="1"/>
    <col min="2" max="2" width="10.625" style="50" hidden="1" customWidth="1"/>
    <col min="3" max="3" width="10.625" style="58" hidden="1" customWidth="1"/>
    <col min="4" max="4" width="10.625" style="70" hidden="1" customWidth="1"/>
    <col min="5" max="5" width="10.625" style="75" customWidth="1"/>
    <col min="6" max="6" width="10.625" style="78" customWidth="1"/>
    <col min="7" max="7" width="10.625" style="103" customWidth="1"/>
    <col min="8" max="8" width="10.625" style="124" customWidth="1"/>
    <col min="9" max="9" width="10.625" style="40" customWidth="1"/>
    <col min="10" max="10" width="11.5" style="74" customWidth="1"/>
    <col min="11" max="11" width="14.125" style="40" customWidth="1"/>
    <col min="12" max="14" width="9.625" style="40" customWidth="1"/>
    <col min="15" max="16384" width="11" style="40"/>
  </cols>
  <sheetData>
    <row r="1" spans="1:13" s="115" customFormat="1" ht="15" customHeight="1" x14ac:dyDescent="0.2">
      <c r="A1" s="246" t="s">
        <v>58</v>
      </c>
      <c r="B1" s="246"/>
      <c r="C1" s="246"/>
      <c r="D1" s="246"/>
      <c r="E1" s="246"/>
      <c r="F1" s="246"/>
      <c r="G1" s="246"/>
      <c r="H1" s="246"/>
      <c r="I1" s="246"/>
      <c r="J1" s="204"/>
    </row>
    <row r="2" spans="1:13" s="115" customFormat="1" ht="15" customHeight="1" x14ac:dyDescent="0.2">
      <c r="A2" s="77"/>
      <c r="B2" s="41"/>
      <c r="C2" s="49"/>
      <c r="D2" s="59"/>
      <c r="E2" s="129"/>
      <c r="F2" s="130"/>
      <c r="G2" s="130"/>
      <c r="H2" s="130"/>
      <c r="I2" s="130"/>
      <c r="J2" s="130"/>
    </row>
    <row r="3" spans="1:13" s="115" customFormat="1" ht="15" customHeight="1" x14ac:dyDescent="0.2">
      <c r="A3" s="205"/>
      <c r="B3" s="24"/>
      <c r="C3" s="24"/>
      <c r="D3" s="24"/>
      <c r="E3" s="24"/>
      <c r="F3" s="24"/>
      <c r="G3" s="150"/>
      <c r="H3" s="150"/>
      <c r="I3" s="150" t="s">
        <v>1</v>
      </c>
    </row>
    <row r="4" spans="1:13" s="115" customFormat="1" ht="5.0999999999999996" customHeight="1" x14ac:dyDescent="0.2">
      <c r="A4" s="206"/>
      <c r="B4" s="207"/>
      <c r="C4" s="207"/>
      <c r="D4" s="207"/>
      <c r="E4" s="207"/>
      <c r="F4" s="207"/>
      <c r="G4" s="207"/>
      <c r="H4" s="207"/>
      <c r="I4" s="207"/>
    </row>
    <row r="5" spans="1:13" s="115" customFormat="1" ht="5.0999999999999996" customHeight="1" x14ac:dyDescent="0.2">
      <c r="A5" s="208"/>
      <c r="B5" s="209"/>
      <c r="C5" s="209"/>
      <c r="D5" s="209"/>
      <c r="E5" s="209"/>
      <c r="F5" s="209"/>
      <c r="G5" s="209"/>
      <c r="H5" s="209"/>
      <c r="I5" s="209"/>
    </row>
    <row r="6" spans="1:13" s="47" customFormat="1" ht="15" customHeight="1" x14ac:dyDescent="0.2">
      <c r="A6" s="137" t="s">
        <v>4</v>
      </c>
      <c r="B6" s="210">
        <v>2016</v>
      </c>
      <c r="C6" s="210">
        <v>2017</v>
      </c>
      <c r="D6" s="210">
        <v>2018</v>
      </c>
      <c r="E6" s="210">
        <v>2019</v>
      </c>
      <c r="F6" s="210">
        <v>2020</v>
      </c>
      <c r="G6" s="210">
        <v>2021</v>
      </c>
      <c r="H6" s="210">
        <v>2022</v>
      </c>
      <c r="I6" s="210">
        <v>2023</v>
      </c>
    </row>
    <row r="7" spans="1:13" s="115" customFormat="1" ht="5.0999999999999996" customHeight="1" x14ac:dyDescent="0.2">
      <c r="A7" s="152"/>
      <c r="B7" s="211"/>
      <c r="C7" s="211"/>
      <c r="D7" s="211"/>
      <c r="E7" s="211"/>
      <c r="F7" s="211"/>
      <c r="G7" s="211"/>
      <c r="H7" s="211"/>
      <c r="I7" s="211"/>
    </row>
    <row r="8" spans="1:13" s="115" customFormat="1" ht="5.0999999999999996" customHeight="1" x14ac:dyDescent="0.2">
      <c r="A8" s="14"/>
      <c r="B8" s="212"/>
      <c r="C8" s="212"/>
      <c r="D8" s="212"/>
      <c r="E8" s="212"/>
      <c r="F8" s="212"/>
      <c r="G8" s="212"/>
      <c r="H8" s="212"/>
      <c r="I8" s="212"/>
    </row>
    <row r="9" spans="1:13" s="115" customFormat="1" ht="15" customHeight="1" x14ac:dyDescent="0.2">
      <c r="A9" s="213" t="s">
        <v>3</v>
      </c>
      <c r="B9" s="93">
        <f t="shared" ref="B9:D9" si="0">SUM(B10:B22)</f>
        <v>249358.30000000002</v>
      </c>
      <c r="C9" s="93">
        <f t="shared" si="0"/>
        <v>264039.09999999998</v>
      </c>
      <c r="D9" s="93">
        <f t="shared" si="0"/>
        <v>289745.3</v>
      </c>
      <c r="E9" s="93">
        <f t="shared" ref="E9" si="1">SUM(E10:E22)</f>
        <v>278124.40000000002</v>
      </c>
      <c r="F9" s="93">
        <f>SUM(F10:F22)</f>
        <v>298738.19999999995</v>
      </c>
      <c r="G9" s="93">
        <f>SUM(G10:G22)</f>
        <v>1753602.5999999999</v>
      </c>
      <c r="H9" s="93">
        <f>SUM(H10:H22)</f>
        <v>2826317.5444200002</v>
      </c>
      <c r="I9" s="93">
        <f>SUM(I10:I22)</f>
        <v>3959836.9999999991</v>
      </c>
      <c r="J9" s="93"/>
      <c r="K9" s="214"/>
      <c r="L9" s="215"/>
      <c r="M9" s="49"/>
    </row>
    <row r="10" spans="1:13" s="115" customFormat="1" ht="15" customHeight="1" x14ac:dyDescent="0.2">
      <c r="A10" s="36" t="s">
        <v>60</v>
      </c>
      <c r="B10" s="216">
        <v>1920.6</v>
      </c>
      <c r="C10" s="217">
        <v>3425.6</v>
      </c>
      <c r="D10" s="217">
        <v>1346.8</v>
      </c>
      <c r="E10" s="218">
        <v>794.2</v>
      </c>
      <c r="F10" s="158">
        <v>2245.9</v>
      </c>
      <c r="G10" s="158">
        <v>1683.2</v>
      </c>
      <c r="H10" s="158">
        <v>5736.0663600000007</v>
      </c>
      <c r="I10" s="158">
        <v>16854.5</v>
      </c>
      <c r="J10" s="157"/>
      <c r="K10" s="157"/>
      <c r="L10" s="157"/>
      <c r="M10" s="157"/>
    </row>
    <row r="11" spans="1:13" s="115" customFormat="1" ht="15" customHeight="1" x14ac:dyDescent="0.2">
      <c r="A11" s="36" t="s">
        <v>61</v>
      </c>
      <c r="B11" s="216">
        <v>2598.5</v>
      </c>
      <c r="C11" s="217">
        <v>5167.2</v>
      </c>
      <c r="D11" s="217">
        <v>1703.9</v>
      </c>
      <c r="E11" s="218">
        <v>3501.3</v>
      </c>
      <c r="F11" s="158">
        <v>6723.9</v>
      </c>
      <c r="G11" s="158">
        <v>2656.5</v>
      </c>
      <c r="H11" s="158">
        <v>25025.887769999998</v>
      </c>
      <c r="I11" s="158">
        <v>34700.400000000001</v>
      </c>
      <c r="J11" s="157"/>
      <c r="K11" s="157"/>
      <c r="L11" s="157"/>
      <c r="M11" s="157"/>
    </row>
    <row r="12" spans="1:13" s="115" customFormat="1" ht="15" customHeight="1" x14ac:dyDescent="0.2">
      <c r="A12" s="36" t="s">
        <v>62</v>
      </c>
      <c r="B12" s="216">
        <v>396.9</v>
      </c>
      <c r="C12" s="217">
        <v>260.3</v>
      </c>
      <c r="D12" s="217">
        <v>265.10000000000002</v>
      </c>
      <c r="E12" s="158">
        <v>2397.1999999999998</v>
      </c>
      <c r="F12" s="158">
        <v>11044</v>
      </c>
      <c r="G12" s="158">
        <v>5668.2</v>
      </c>
      <c r="H12" s="158">
        <v>5341.56495</v>
      </c>
      <c r="I12" s="158">
        <v>7744</v>
      </c>
      <c r="J12" s="157"/>
      <c r="K12" s="159"/>
      <c r="L12" s="159"/>
      <c r="M12" s="159"/>
    </row>
    <row r="13" spans="1:13" s="115" customFormat="1" ht="15" customHeight="1" x14ac:dyDescent="0.2">
      <c r="A13" s="36" t="s">
        <v>63</v>
      </c>
      <c r="B13" s="216">
        <v>1183.5</v>
      </c>
      <c r="C13" s="217">
        <v>1327.2</v>
      </c>
      <c r="D13" s="217">
        <v>3263</v>
      </c>
      <c r="E13" s="158">
        <v>1084.3</v>
      </c>
      <c r="F13" s="158">
        <v>1004.6</v>
      </c>
      <c r="G13" s="158">
        <v>2428.8000000000002</v>
      </c>
      <c r="H13" s="158">
        <v>4800.1328900000008</v>
      </c>
      <c r="I13" s="158">
        <v>7957.9</v>
      </c>
      <c r="J13" s="157"/>
      <c r="K13" s="159"/>
      <c r="L13" s="159"/>
      <c r="M13" s="159"/>
    </row>
    <row r="14" spans="1:13" s="115" customFormat="1" ht="15" customHeight="1" x14ac:dyDescent="0.25">
      <c r="A14" s="36" t="s">
        <v>64</v>
      </c>
      <c r="B14" s="217">
        <v>23576.400000000001</v>
      </c>
      <c r="C14" s="217">
        <v>29251.7</v>
      </c>
      <c r="D14" s="217">
        <v>17258.599999999999</v>
      </c>
      <c r="E14" s="158">
        <v>53723.199999999997</v>
      </c>
      <c r="F14" s="38">
        <v>88547.9</v>
      </c>
      <c r="G14" s="158">
        <v>843934.6</v>
      </c>
      <c r="H14" s="158">
        <v>1879664.5</v>
      </c>
      <c r="I14" s="158">
        <v>2518449.2999999998</v>
      </c>
      <c r="J14" s="157"/>
      <c r="K14" s="219"/>
      <c r="L14" s="159"/>
      <c r="M14" s="159"/>
    </row>
    <row r="15" spans="1:13" s="115" customFormat="1" ht="15" customHeight="1" x14ac:dyDescent="0.2">
      <c r="A15" s="36" t="s">
        <v>65</v>
      </c>
      <c r="B15" s="216">
        <v>4370</v>
      </c>
      <c r="C15" s="217">
        <v>3233.7</v>
      </c>
      <c r="D15" s="217">
        <v>918.2</v>
      </c>
      <c r="E15" s="158">
        <v>1673.9</v>
      </c>
      <c r="F15" s="158">
        <v>937.7</v>
      </c>
      <c r="G15" s="158">
        <v>3293.7</v>
      </c>
      <c r="H15" s="158">
        <v>8390.2860999999994</v>
      </c>
      <c r="I15" s="158">
        <v>8596.6</v>
      </c>
      <c r="J15" s="157"/>
      <c r="K15" s="220"/>
      <c r="L15" s="159" t="s">
        <v>0</v>
      </c>
      <c r="M15" s="159"/>
    </row>
    <row r="16" spans="1:13" s="115" customFormat="1" ht="15" customHeight="1" x14ac:dyDescent="0.2">
      <c r="A16" s="36" t="s">
        <v>66</v>
      </c>
      <c r="B16" s="216">
        <v>2925.3</v>
      </c>
      <c r="C16" s="217">
        <v>1541.2</v>
      </c>
      <c r="D16" s="217">
        <v>2756.8</v>
      </c>
      <c r="E16" s="158">
        <v>1710.2</v>
      </c>
      <c r="F16" s="158">
        <v>1436.5</v>
      </c>
      <c r="G16" s="158">
        <v>2101.5</v>
      </c>
      <c r="H16" s="158">
        <v>5533.26253</v>
      </c>
      <c r="I16" s="158">
        <v>7670.3</v>
      </c>
      <c r="J16" s="157"/>
      <c r="K16" s="159"/>
      <c r="L16" s="159"/>
      <c r="M16" s="159"/>
    </row>
    <row r="17" spans="1:13" s="115" customFormat="1" ht="15" customHeight="1" x14ac:dyDescent="0.2">
      <c r="A17" s="36" t="s">
        <v>67</v>
      </c>
      <c r="B17" s="217">
        <v>160654</v>
      </c>
      <c r="C17" s="217">
        <v>179543.8</v>
      </c>
      <c r="D17" s="217">
        <v>241300.4</v>
      </c>
      <c r="E17" s="158">
        <v>189951.3</v>
      </c>
      <c r="F17" s="158">
        <v>155632</v>
      </c>
      <c r="G17" s="133">
        <v>857734.7</v>
      </c>
      <c r="H17" s="133">
        <v>793903.56216999993</v>
      </c>
      <c r="I17" s="133">
        <v>1215450.2</v>
      </c>
      <c r="J17" s="157"/>
      <c r="K17" s="159"/>
      <c r="L17" s="159"/>
      <c r="M17" s="159"/>
    </row>
    <row r="18" spans="1:13" s="115" customFormat="1" ht="15" customHeight="1" x14ac:dyDescent="0.2">
      <c r="A18" s="36" t="s">
        <v>68</v>
      </c>
      <c r="B18" s="216">
        <v>1219.7</v>
      </c>
      <c r="C18" s="217">
        <v>3867.6</v>
      </c>
      <c r="D18" s="217">
        <v>5462.2</v>
      </c>
      <c r="E18" s="158">
        <v>5830.7</v>
      </c>
      <c r="F18" s="158">
        <v>9579.1</v>
      </c>
      <c r="G18" s="158">
        <v>11363.8</v>
      </c>
      <c r="H18" s="158">
        <v>31822.624219999998</v>
      </c>
      <c r="I18" s="158">
        <v>13502</v>
      </c>
      <c r="J18" s="157"/>
      <c r="K18" s="159"/>
      <c r="L18" s="159"/>
      <c r="M18" s="159"/>
    </row>
    <row r="19" spans="1:13" s="115" customFormat="1" ht="15" customHeight="1" x14ac:dyDescent="0.2">
      <c r="A19" s="36" t="s">
        <v>69</v>
      </c>
      <c r="B19" s="216">
        <v>44458.9</v>
      </c>
      <c r="C19" s="217">
        <v>32663.9</v>
      </c>
      <c r="D19" s="217">
        <v>12344.3</v>
      </c>
      <c r="E19" s="158">
        <v>15066.9</v>
      </c>
      <c r="F19" s="158">
        <v>17103.3</v>
      </c>
      <c r="G19" s="158">
        <v>8699.7999999999993</v>
      </c>
      <c r="H19" s="158">
        <v>31999.807059999999</v>
      </c>
      <c r="I19" s="158">
        <v>75226.899999999994</v>
      </c>
      <c r="J19" s="157"/>
      <c r="K19" s="159"/>
      <c r="L19" s="159"/>
      <c r="M19" s="159"/>
    </row>
    <row r="20" spans="1:13" s="115" customFormat="1" ht="15" customHeight="1" x14ac:dyDescent="0.2">
      <c r="A20" s="36" t="s">
        <v>70</v>
      </c>
      <c r="B20" s="216">
        <v>442</v>
      </c>
      <c r="C20" s="217">
        <v>709.3</v>
      </c>
      <c r="D20" s="217">
        <v>560.29999999999995</v>
      </c>
      <c r="E20" s="158">
        <v>168.2</v>
      </c>
      <c r="F20" s="158">
        <v>1684.9</v>
      </c>
      <c r="G20" s="221">
        <v>400.3</v>
      </c>
      <c r="H20" s="158">
        <v>8893.9007500000007</v>
      </c>
      <c r="I20" s="158">
        <v>10969.1</v>
      </c>
      <c r="J20" s="157"/>
      <c r="K20" s="159"/>
      <c r="L20" s="159"/>
      <c r="M20" s="159"/>
    </row>
    <row r="21" spans="1:13" s="115" customFormat="1" ht="15" customHeight="1" x14ac:dyDescent="0.2">
      <c r="A21" s="36" t="s">
        <v>71</v>
      </c>
      <c r="B21" s="216">
        <v>2350.8000000000002</v>
      </c>
      <c r="C21" s="217">
        <v>1924.2</v>
      </c>
      <c r="D21" s="217">
        <v>513</v>
      </c>
      <c r="E21" s="158">
        <v>213.8</v>
      </c>
      <c r="F21" s="158">
        <v>697.3</v>
      </c>
      <c r="G21" s="221">
        <v>864</v>
      </c>
      <c r="H21" s="158">
        <v>3050.6582100000001</v>
      </c>
      <c r="I21" s="158">
        <v>3526.5</v>
      </c>
      <c r="J21" s="157"/>
      <c r="K21" s="159"/>
      <c r="L21" s="159"/>
      <c r="M21" s="73"/>
    </row>
    <row r="22" spans="1:13" s="115" customFormat="1" ht="15" customHeight="1" x14ac:dyDescent="0.2">
      <c r="A22" s="36" t="s">
        <v>72</v>
      </c>
      <c r="B22" s="216">
        <v>3261.7</v>
      </c>
      <c r="C22" s="217">
        <v>1123.4000000000001</v>
      </c>
      <c r="D22" s="217">
        <v>2052.6999999999998</v>
      </c>
      <c r="E22" s="158">
        <v>2009.2</v>
      </c>
      <c r="F22" s="158">
        <v>2101.1</v>
      </c>
      <c r="G22" s="158">
        <v>12773.5</v>
      </c>
      <c r="H22" s="158">
        <v>22155.291410000002</v>
      </c>
      <c r="I22" s="158">
        <v>39189.300000000003</v>
      </c>
      <c r="J22" s="157"/>
      <c r="K22" s="159"/>
      <c r="M22" s="159"/>
    </row>
    <row r="23" spans="1:13" s="115" customFormat="1" ht="5.0999999999999996" customHeight="1" x14ac:dyDescent="0.2">
      <c r="A23" s="222"/>
      <c r="B23" s="223"/>
      <c r="C23" s="223"/>
      <c r="D23" s="223"/>
      <c r="E23" s="223"/>
      <c r="F23" s="223"/>
      <c r="G23" s="223"/>
      <c r="H23" s="223"/>
      <c r="I23" s="223"/>
    </row>
    <row r="24" spans="1:13" s="115" customFormat="1" ht="5.0999999999999996" customHeight="1" x14ac:dyDescent="0.2">
      <c r="A24" s="205"/>
      <c r="B24" s="224"/>
      <c r="C24" s="224"/>
      <c r="D24" s="224"/>
      <c r="E24" s="224"/>
      <c r="F24" s="224"/>
      <c r="G24" s="224"/>
      <c r="H24" s="224"/>
      <c r="I24" s="224"/>
      <c r="J24" s="225"/>
      <c r="K24" s="225"/>
      <c r="L24" s="225"/>
      <c r="M24" s="225"/>
    </row>
    <row r="25" spans="1:13" s="115" customFormat="1" x14ac:dyDescent="0.2"/>
    <row r="26" spans="1:13" x14ac:dyDescent="0.2">
      <c r="A26" s="33"/>
      <c r="B26" s="32"/>
      <c r="C26" s="32"/>
      <c r="D26" s="32"/>
      <c r="E26" s="32"/>
      <c r="F26" s="32"/>
      <c r="G26" s="32"/>
      <c r="H26" s="32"/>
      <c r="I26" s="32"/>
      <c r="J26" s="32"/>
    </row>
    <row r="27" spans="1:13" ht="15.75" x14ac:dyDescent="0.25">
      <c r="B27" s="3"/>
      <c r="C27" s="3"/>
      <c r="D27" s="3"/>
      <c r="E27" s="3"/>
      <c r="F27" s="3"/>
      <c r="G27" s="3"/>
      <c r="H27" s="3"/>
      <c r="I27" s="3"/>
      <c r="J27" s="102"/>
    </row>
    <row r="29" spans="1:13" ht="15" x14ac:dyDescent="0.25">
      <c r="J29" s="125"/>
    </row>
  </sheetData>
  <mergeCells count="1">
    <mergeCell ref="A1:I1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G1021"/>
  <sheetViews>
    <sheetView showGridLines="0" tabSelected="1" view="pageBreakPreview" zoomScaleSheetLayoutView="100" workbookViewId="0">
      <selection activeCell="L15" sqref="L15:M15"/>
    </sheetView>
  </sheetViews>
  <sheetFormatPr baseColWidth="10" defaultColWidth="10" defaultRowHeight="12" x14ac:dyDescent="0.2"/>
  <cols>
    <col min="1" max="1" width="33" style="5" customWidth="1"/>
    <col min="2" max="4" width="12.125" style="5" customWidth="1"/>
    <col min="5" max="5" width="12.125" style="6" customWidth="1"/>
    <col min="6" max="6" width="11.375" style="266" customWidth="1"/>
    <col min="7" max="7" width="10.75" style="128" customWidth="1"/>
    <col min="8" max="8" width="10.875" style="128" customWidth="1"/>
    <col min="9" max="9" width="13.75" style="128" customWidth="1"/>
    <col min="10" max="10" width="10" style="128"/>
    <col min="11" max="16384" width="10" style="5"/>
  </cols>
  <sheetData>
    <row r="1" spans="1:85" s="115" customFormat="1" ht="15" customHeight="1" x14ac:dyDescent="0.2">
      <c r="A1" s="247" t="s">
        <v>102</v>
      </c>
      <c r="B1" s="247"/>
      <c r="C1" s="247"/>
      <c r="D1" s="247"/>
      <c r="E1" s="247"/>
      <c r="F1" s="158"/>
      <c r="G1" s="249"/>
      <c r="H1" s="250"/>
      <c r="I1" s="229"/>
      <c r="J1" s="229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</row>
    <row r="2" spans="1:85" s="115" customFormat="1" ht="15" customHeight="1" x14ac:dyDescent="0.2">
      <c r="A2" s="77"/>
      <c r="B2" s="129"/>
      <c r="C2" s="53"/>
      <c r="D2" s="159"/>
      <c r="E2" s="159"/>
      <c r="F2" s="158"/>
      <c r="G2" s="251"/>
      <c r="H2" s="252"/>
      <c r="I2" s="229"/>
      <c r="J2" s="229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</row>
    <row r="3" spans="1:85" s="115" customFormat="1" ht="15" customHeight="1" x14ac:dyDescent="0.2">
      <c r="A3" s="25"/>
      <c r="B3" s="130"/>
      <c r="C3" s="10"/>
      <c r="D3" s="248" t="s">
        <v>98</v>
      </c>
      <c r="E3" s="248"/>
      <c r="F3" s="158"/>
      <c r="G3" s="158"/>
      <c r="H3" s="253"/>
      <c r="I3" s="229"/>
      <c r="J3" s="229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</row>
    <row r="4" spans="1:85" s="115" customFormat="1" ht="5.0999999999999996" customHeight="1" x14ac:dyDescent="0.2">
      <c r="A4" s="24"/>
      <c r="B4" s="24"/>
      <c r="C4" s="24"/>
      <c r="D4" s="175"/>
      <c r="E4" s="175"/>
      <c r="F4" s="253"/>
      <c r="G4" s="158"/>
      <c r="H4" s="253"/>
      <c r="I4" s="229"/>
      <c r="J4" s="229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</row>
    <row r="5" spans="1:85" s="115" customFormat="1" ht="5.0999999999999996" customHeight="1" x14ac:dyDescent="0.2">
      <c r="A5" s="131"/>
      <c r="B5" s="131"/>
      <c r="C5" s="131"/>
      <c r="D5" s="131"/>
      <c r="E5" s="131"/>
      <c r="F5" s="254"/>
      <c r="G5" s="158"/>
      <c r="H5" s="253"/>
      <c r="I5" s="229"/>
      <c r="J5" s="229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</row>
    <row r="6" spans="1:85" s="47" customFormat="1" ht="15" customHeight="1" x14ac:dyDescent="0.2">
      <c r="A6" s="142"/>
      <c r="B6" s="143"/>
      <c r="C6" s="143" t="s">
        <v>22</v>
      </c>
      <c r="D6" s="142"/>
      <c r="E6" s="142"/>
      <c r="F6" s="255"/>
      <c r="G6" s="256"/>
      <c r="H6" s="256"/>
      <c r="I6" s="257"/>
      <c r="J6" s="257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39"/>
      <c r="BO6" s="139"/>
      <c r="BP6" s="139"/>
      <c r="BQ6" s="139"/>
      <c r="BR6" s="139"/>
      <c r="BS6" s="139"/>
      <c r="BT6" s="139"/>
      <c r="BU6" s="139"/>
      <c r="BV6" s="139"/>
      <c r="BW6" s="139"/>
      <c r="BX6" s="139"/>
      <c r="BY6" s="139"/>
      <c r="BZ6" s="139"/>
      <c r="CA6" s="139"/>
      <c r="CB6" s="139"/>
      <c r="CC6" s="139"/>
      <c r="CD6" s="139"/>
      <c r="CE6" s="139"/>
      <c r="CF6" s="139"/>
      <c r="CG6" s="139"/>
    </row>
    <row r="7" spans="1:85" s="47" customFormat="1" ht="15" customHeight="1" x14ac:dyDescent="0.2">
      <c r="A7" s="137" t="s">
        <v>17</v>
      </c>
      <c r="B7" s="143" t="s">
        <v>18</v>
      </c>
      <c r="C7" s="143" t="s">
        <v>21</v>
      </c>
      <c r="D7" s="143" t="s">
        <v>19</v>
      </c>
      <c r="E7" s="143" t="s">
        <v>20</v>
      </c>
      <c r="F7" s="258"/>
      <c r="G7" s="259"/>
      <c r="H7" s="234"/>
      <c r="I7" s="234"/>
      <c r="J7" s="257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</row>
    <row r="8" spans="1:85" s="115" customFormat="1" ht="5.0999999999999996" customHeight="1" x14ac:dyDescent="0.2">
      <c r="A8" s="131"/>
      <c r="B8" s="89"/>
      <c r="C8" s="89"/>
      <c r="D8" s="131"/>
      <c r="E8" s="131"/>
      <c r="F8" s="253"/>
      <c r="G8" s="253"/>
      <c r="H8" s="253"/>
      <c r="I8" s="229"/>
      <c r="J8" s="229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</row>
    <row r="9" spans="1:85" s="115" customFormat="1" ht="5.0999999999999996" customHeight="1" x14ac:dyDescent="0.2">
      <c r="A9" s="24"/>
      <c r="B9" s="151"/>
      <c r="C9" s="151"/>
      <c r="D9" s="10"/>
      <c r="E9" s="10"/>
      <c r="F9" s="254"/>
      <c r="G9" s="253"/>
      <c r="H9" s="253"/>
      <c r="I9" s="229"/>
      <c r="J9" s="229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</row>
    <row r="10" spans="1:85" s="47" customFormat="1" ht="15" customHeight="1" x14ac:dyDescent="0.2">
      <c r="A10" s="97" t="s">
        <v>3</v>
      </c>
      <c r="B10" s="93">
        <f>SUM(B11:B24)</f>
        <v>3959.7999999999997</v>
      </c>
      <c r="C10" s="93">
        <f t="shared" ref="C10:E10" si="0">SUM(C11:C24)</f>
        <v>3050.8999999999996</v>
      </c>
      <c r="D10" s="93">
        <f t="shared" si="0"/>
        <v>626.4</v>
      </c>
      <c r="E10" s="93">
        <f t="shared" si="0"/>
        <v>282.50000000000006</v>
      </c>
      <c r="F10" s="260"/>
      <c r="G10" s="261"/>
      <c r="H10" s="255"/>
      <c r="I10" s="257"/>
      <c r="J10" s="262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39"/>
      <c r="BX10" s="139"/>
      <c r="BY10" s="139"/>
      <c r="BZ10" s="139"/>
      <c r="CA10" s="139"/>
      <c r="CB10" s="139"/>
      <c r="CC10" s="139"/>
      <c r="CD10" s="139"/>
      <c r="CE10" s="139"/>
      <c r="CF10" s="139"/>
      <c r="CG10" s="139"/>
    </row>
    <row r="11" spans="1:85" s="115" customFormat="1" ht="15" customHeight="1" x14ac:dyDescent="0.2">
      <c r="A11" s="29" t="s">
        <v>32</v>
      </c>
      <c r="B11" s="163">
        <f>SUM(C11:E11)</f>
        <v>2686.9</v>
      </c>
      <c r="C11" s="57">
        <v>2203</v>
      </c>
      <c r="D11" s="187">
        <v>262.89999999999998</v>
      </c>
      <c r="E11" s="38">
        <v>221</v>
      </c>
      <c r="F11" s="38"/>
      <c r="G11" s="133"/>
      <c r="H11" s="57"/>
      <c r="I11" s="134"/>
      <c r="J11" s="57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</row>
    <row r="12" spans="1:85" s="132" customFormat="1" ht="15" customHeight="1" x14ac:dyDescent="0.2">
      <c r="A12" s="72" t="s">
        <v>33</v>
      </c>
      <c r="B12" s="163">
        <f t="shared" ref="B12:B24" si="1">SUM(C12:E12)</f>
        <v>269.8</v>
      </c>
      <c r="C12" s="158">
        <v>72.5</v>
      </c>
      <c r="D12" s="187">
        <v>184.5</v>
      </c>
      <c r="E12" s="187">
        <v>12.8</v>
      </c>
      <c r="F12" s="38"/>
      <c r="G12" s="226"/>
      <c r="H12" s="227"/>
      <c r="I12" s="134"/>
      <c r="J12" s="228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29"/>
      <c r="AG12" s="229"/>
      <c r="AH12" s="229"/>
      <c r="AI12" s="229"/>
      <c r="AJ12" s="229"/>
      <c r="AK12" s="229"/>
      <c r="AL12" s="229"/>
      <c r="AM12" s="229"/>
      <c r="AN12" s="229"/>
      <c r="AO12" s="229"/>
      <c r="AP12" s="229"/>
      <c r="AQ12" s="229"/>
      <c r="AR12" s="229"/>
      <c r="AS12" s="229"/>
      <c r="AT12" s="229"/>
      <c r="AU12" s="229"/>
      <c r="AV12" s="229"/>
      <c r="AW12" s="229"/>
      <c r="AX12" s="229"/>
      <c r="AY12" s="229"/>
      <c r="AZ12" s="229"/>
      <c r="BA12" s="229"/>
      <c r="BB12" s="229"/>
      <c r="BC12" s="229"/>
      <c r="BD12" s="229"/>
      <c r="BE12" s="229"/>
      <c r="BF12" s="229"/>
      <c r="BG12" s="229"/>
      <c r="BH12" s="229"/>
      <c r="BI12" s="229"/>
      <c r="BJ12" s="229"/>
      <c r="BK12" s="229"/>
      <c r="BL12" s="229"/>
      <c r="BM12" s="229"/>
      <c r="BN12" s="229"/>
      <c r="BO12" s="229"/>
      <c r="BP12" s="229"/>
      <c r="BQ12" s="229"/>
      <c r="BR12" s="229"/>
      <c r="BS12" s="229"/>
      <c r="BT12" s="229"/>
      <c r="BU12" s="229"/>
      <c r="BV12" s="229"/>
      <c r="BW12" s="229"/>
      <c r="BX12" s="229"/>
      <c r="BY12" s="229"/>
      <c r="BZ12" s="229"/>
      <c r="CA12" s="229"/>
      <c r="CB12" s="229"/>
      <c r="CC12" s="229"/>
      <c r="CD12" s="229"/>
      <c r="CE12" s="229"/>
      <c r="CF12" s="229"/>
      <c r="CG12" s="229"/>
    </row>
    <row r="13" spans="1:85" s="115" customFormat="1" ht="15" customHeight="1" x14ac:dyDescent="0.2">
      <c r="A13" s="19" t="s">
        <v>34</v>
      </c>
      <c r="B13" s="163">
        <f t="shared" si="1"/>
        <v>48.5</v>
      </c>
      <c r="C13" s="158">
        <v>9.1</v>
      </c>
      <c r="D13" s="187">
        <v>35</v>
      </c>
      <c r="E13" s="187">
        <v>4.4000000000000004</v>
      </c>
      <c r="F13" s="38"/>
      <c r="G13" s="230"/>
      <c r="H13" s="230"/>
      <c r="I13" s="228"/>
      <c r="J13" s="228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</row>
    <row r="14" spans="1:85" s="132" customFormat="1" ht="15" customHeight="1" x14ac:dyDescent="0.2">
      <c r="A14" s="46" t="s">
        <v>35</v>
      </c>
      <c r="B14" s="133">
        <f t="shared" si="1"/>
        <v>40.699999999999996</v>
      </c>
      <c r="C14" s="158">
        <v>22.6</v>
      </c>
      <c r="D14" s="187">
        <v>17.2</v>
      </c>
      <c r="E14" s="38">
        <v>0.9</v>
      </c>
      <c r="F14" s="38"/>
      <c r="G14" s="133"/>
      <c r="H14" s="133"/>
      <c r="I14" s="134"/>
      <c r="J14" s="134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29"/>
      <c r="AH14" s="229"/>
      <c r="AI14" s="229"/>
      <c r="AJ14" s="229"/>
      <c r="AK14" s="229"/>
      <c r="AL14" s="229"/>
      <c r="AM14" s="229"/>
      <c r="AN14" s="229"/>
      <c r="AO14" s="229"/>
      <c r="AP14" s="229"/>
      <c r="AQ14" s="229"/>
      <c r="AR14" s="229"/>
      <c r="AS14" s="229"/>
      <c r="AT14" s="229"/>
      <c r="AU14" s="229"/>
      <c r="AV14" s="229"/>
      <c r="AW14" s="229"/>
      <c r="AX14" s="229"/>
      <c r="AY14" s="229"/>
      <c r="AZ14" s="229"/>
      <c r="BA14" s="229"/>
      <c r="BB14" s="229"/>
      <c r="BC14" s="229"/>
      <c r="BD14" s="229"/>
      <c r="BE14" s="229"/>
      <c r="BF14" s="229"/>
      <c r="BG14" s="229"/>
      <c r="BH14" s="229"/>
      <c r="BI14" s="229"/>
      <c r="BJ14" s="229"/>
      <c r="BK14" s="229"/>
      <c r="BL14" s="229"/>
      <c r="BM14" s="229"/>
      <c r="BN14" s="229"/>
      <c r="BO14" s="229"/>
      <c r="BP14" s="229"/>
      <c r="BQ14" s="229"/>
      <c r="BR14" s="229"/>
      <c r="BS14" s="229"/>
      <c r="BT14" s="229"/>
      <c r="BU14" s="229"/>
      <c r="BV14" s="229"/>
      <c r="BW14" s="229"/>
      <c r="BX14" s="229"/>
      <c r="BY14" s="229"/>
      <c r="BZ14" s="229"/>
      <c r="CA14" s="229"/>
      <c r="CB14" s="229"/>
      <c r="CC14" s="229"/>
      <c r="CD14" s="229"/>
      <c r="CE14" s="229"/>
      <c r="CF14" s="229"/>
      <c r="CG14" s="229"/>
    </row>
    <row r="15" spans="1:85" s="115" customFormat="1" ht="15" customHeight="1" x14ac:dyDescent="0.2">
      <c r="A15" s="9" t="s">
        <v>36</v>
      </c>
      <c r="B15" s="163">
        <f t="shared" si="1"/>
        <v>155.70000000000002</v>
      </c>
      <c r="C15" s="158">
        <v>132.80000000000001</v>
      </c>
      <c r="D15" s="187">
        <v>5.0999999999999996</v>
      </c>
      <c r="E15" s="187">
        <v>17.8</v>
      </c>
      <c r="F15" s="38"/>
      <c r="G15" s="226"/>
      <c r="H15" s="226"/>
      <c r="I15" s="232"/>
      <c r="J15" s="231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</row>
    <row r="16" spans="1:85" s="115" customFormat="1" ht="15" customHeight="1" x14ac:dyDescent="0.2">
      <c r="A16" s="19" t="s">
        <v>37</v>
      </c>
      <c r="B16" s="163">
        <f t="shared" si="1"/>
        <v>39</v>
      </c>
      <c r="C16" s="158">
        <v>26.9</v>
      </c>
      <c r="D16" s="187">
        <v>11.9</v>
      </c>
      <c r="E16" s="187">
        <v>0.2</v>
      </c>
      <c r="F16" s="38"/>
      <c r="G16" s="133"/>
      <c r="H16" s="133"/>
      <c r="I16" s="134"/>
      <c r="J16" s="13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</row>
    <row r="17" spans="1:85" s="115" customFormat="1" ht="15" customHeight="1" x14ac:dyDescent="0.2">
      <c r="A17" s="19" t="s">
        <v>38</v>
      </c>
      <c r="B17" s="163">
        <f t="shared" si="1"/>
        <v>122.2</v>
      </c>
      <c r="C17" s="158">
        <v>50.2</v>
      </c>
      <c r="D17" s="187">
        <v>66.099999999999994</v>
      </c>
      <c r="E17" s="187">
        <v>5.9</v>
      </c>
      <c r="F17" s="38"/>
      <c r="G17" s="227"/>
      <c r="H17" s="226"/>
      <c r="I17" s="228"/>
      <c r="J17" s="231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</row>
    <row r="18" spans="1:85" s="115" customFormat="1" ht="15" customHeight="1" x14ac:dyDescent="0.2">
      <c r="A18" s="19" t="s">
        <v>79</v>
      </c>
      <c r="B18" s="163">
        <f t="shared" si="1"/>
        <v>13.299999999999999</v>
      </c>
      <c r="C18" s="158">
        <v>1.6</v>
      </c>
      <c r="D18" s="38">
        <v>11.1</v>
      </c>
      <c r="E18" s="38">
        <v>0.6</v>
      </c>
      <c r="F18" s="38"/>
      <c r="G18" s="226"/>
      <c r="H18" s="227"/>
      <c r="I18" s="232"/>
      <c r="J18" s="231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</row>
    <row r="19" spans="1:85" s="115" customFormat="1" ht="15" customHeight="1" x14ac:dyDescent="0.2">
      <c r="A19" s="146" t="s">
        <v>39</v>
      </c>
      <c r="B19" s="133">
        <f t="shared" si="1"/>
        <v>34</v>
      </c>
      <c r="C19" s="38">
        <v>22.3</v>
      </c>
      <c r="D19" s="187">
        <v>11.4</v>
      </c>
      <c r="E19" s="57">
        <v>0.3</v>
      </c>
      <c r="F19" s="38"/>
      <c r="G19" s="227"/>
      <c r="H19" s="57"/>
      <c r="I19" s="232"/>
      <c r="J19" s="57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</row>
    <row r="20" spans="1:85" s="191" customFormat="1" ht="15" customHeight="1" x14ac:dyDescent="0.2">
      <c r="A20" s="115" t="s">
        <v>31</v>
      </c>
      <c r="B20" s="163">
        <f t="shared" si="1"/>
        <v>32.099999999999994</v>
      </c>
      <c r="C20" s="38">
        <v>29.9</v>
      </c>
      <c r="D20" s="187">
        <v>1.4</v>
      </c>
      <c r="E20" s="57">
        <v>0.8</v>
      </c>
      <c r="F20" s="38"/>
      <c r="G20" s="228"/>
      <c r="H20" s="232"/>
      <c r="I20" s="228"/>
      <c r="J20" s="57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/>
      <c r="AK20" s="176"/>
      <c r="AL20" s="176"/>
      <c r="AM20" s="176"/>
      <c r="AN20" s="176"/>
      <c r="AO20" s="176"/>
      <c r="AP20" s="176"/>
      <c r="AQ20" s="176"/>
      <c r="AR20" s="176"/>
      <c r="AS20" s="176"/>
      <c r="AT20" s="176"/>
      <c r="AU20" s="176"/>
      <c r="AV20" s="176"/>
      <c r="AW20" s="176"/>
      <c r="AX20" s="176"/>
      <c r="AY20" s="176"/>
      <c r="AZ20" s="176"/>
      <c r="BA20" s="176"/>
      <c r="BB20" s="176"/>
      <c r="BC20" s="176"/>
      <c r="BD20" s="176"/>
      <c r="BE20" s="176"/>
      <c r="BF20" s="176"/>
      <c r="BG20" s="176"/>
      <c r="BH20" s="176"/>
      <c r="BI20" s="176"/>
      <c r="BJ20" s="176"/>
      <c r="BK20" s="176"/>
      <c r="BL20" s="176"/>
      <c r="BM20" s="176"/>
      <c r="BN20" s="176"/>
      <c r="BO20" s="176"/>
      <c r="BP20" s="176"/>
      <c r="BQ20" s="176"/>
      <c r="BR20" s="176"/>
      <c r="BS20" s="176"/>
      <c r="BT20" s="176"/>
      <c r="BU20" s="176"/>
      <c r="BV20" s="176"/>
      <c r="BW20" s="176"/>
      <c r="BX20" s="176"/>
      <c r="BY20" s="176"/>
      <c r="BZ20" s="176"/>
      <c r="CA20" s="176"/>
      <c r="CB20" s="176"/>
      <c r="CC20" s="176"/>
      <c r="CD20" s="176"/>
      <c r="CE20" s="176"/>
      <c r="CF20" s="176"/>
      <c r="CG20" s="176"/>
    </row>
    <row r="21" spans="1:85" s="115" customFormat="1" ht="15" customHeight="1" x14ac:dyDescent="0.2">
      <c r="A21" s="19" t="s">
        <v>40</v>
      </c>
      <c r="B21" s="163">
        <f t="shared" si="1"/>
        <v>13</v>
      </c>
      <c r="C21" s="187">
        <v>12.1</v>
      </c>
      <c r="D21" s="187">
        <v>0.4</v>
      </c>
      <c r="E21" s="187">
        <v>0.5</v>
      </c>
      <c r="F21" s="38"/>
      <c r="G21" s="231"/>
      <c r="H21" s="231"/>
      <c r="I21" s="231"/>
      <c r="J21" s="228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</row>
    <row r="22" spans="1:85" s="115" customFormat="1" ht="15" customHeight="1" x14ac:dyDescent="0.2">
      <c r="A22" s="19" t="s">
        <v>80</v>
      </c>
      <c r="B22" s="163">
        <f>SUM( C22:E22)</f>
        <v>38.5</v>
      </c>
      <c r="C22" s="187">
        <v>30.2</v>
      </c>
      <c r="D22" s="187">
        <v>8</v>
      </c>
      <c r="E22" s="187">
        <v>0.3</v>
      </c>
      <c r="F22" s="38"/>
      <c r="G22" s="231"/>
      <c r="H22" s="231"/>
      <c r="I22" s="231"/>
      <c r="J22" s="231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</row>
    <row r="23" spans="1:85" s="115" customFormat="1" ht="15" customHeight="1" x14ac:dyDescent="0.2">
      <c r="A23" s="19" t="s">
        <v>41</v>
      </c>
      <c r="B23" s="163">
        <f>SUM(C23:E23)</f>
        <v>441.20000000000005</v>
      </c>
      <c r="C23" s="187">
        <v>422.5</v>
      </c>
      <c r="D23" s="187">
        <v>6.1</v>
      </c>
      <c r="E23" s="187">
        <v>12.6</v>
      </c>
      <c r="F23" s="132"/>
      <c r="G23" s="132"/>
      <c r="H23" s="132"/>
      <c r="I23" s="132"/>
      <c r="J23" s="228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</row>
    <row r="24" spans="1:85" s="115" customFormat="1" ht="15" customHeight="1" x14ac:dyDescent="0.2">
      <c r="A24" s="19" t="s">
        <v>42</v>
      </c>
      <c r="B24" s="163">
        <f t="shared" si="1"/>
        <v>24.9</v>
      </c>
      <c r="C24" s="158">
        <v>15.2</v>
      </c>
      <c r="D24" s="158">
        <v>5.3</v>
      </c>
      <c r="E24" s="158">
        <v>4.4000000000000004</v>
      </c>
      <c r="F24" s="187"/>
      <c r="G24" s="57"/>
      <c r="H24" s="158"/>
      <c r="I24" s="229"/>
      <c r="J24" s="229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</row>
    <row r="25" spans="1:85" s="115" customFormat="1" ht="5.0999999999999996" customHeight="1" x14ac:dyDescent="0.2">
      <c r="A25" s="233"/>
      <c r="B25" s="88"/>
      <c r="C25" s="88"/>
      <c r="D25" s="190"/>
      <c r="E25" s="190"/>
      <c r="F25" s="229"/>
      <c r="G25" s="156"/>
      <c r="H25" s="229"/>
      <c r="I25" s="229"/>
      <c r="J25" s="229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</row>
    <row r="26" spans="1:85" s="115" customFormat="1" ht="5.0999999999999996" customHeight="1" x14ac:dyDescent="0.2">
      <c r="A26" s="184"/>
      <c r="B26" s="20"/>
      <c r="C26" s="20"/>
      <c r="F26" s="132"/>
      <c r="G26" s="229"/>
      <c r="H26" s="229"/>
      <c r="I26" s="229"/>
      <c r="J26" s="229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</row>
    <row r="27" spans="1:85" s="205" customFormat="1" ht="15" customHeight="1" x14ac:dyDescent="0.2">
      <c r="E27" s="224"/>
      <c r="F27" s="263"/>
      <c r="G27" s="264"/>
      <c r="H27" s="265"/>
      <c r="I27" s="265"/>
      <c r="J27" s="265"/>
    </row>
    <row r="28" spans="1:85" ht="15" customHeight="1" x14ac:dyDescent="0.2">
      <c r="A28" s="65"/>
      <c r="B28" s="64"/>
      <c r="C28" s="64"/>
      <c r="D28" s="64"/>
      <c r="E28" s="64"/>
      <c r="F28" s="126"/>
    </row>
    <row r="29" spans="1:85" s="128" customFormat="1" ht="15" customHeight="1" x14ac:dyDescent="0.2">
      <c r="A29" s="127"/>
      <c r="B29" s="126"/>
      <c r="C29" s="126"/>
      <c r="D29" s="126"/>
      <c r="E29" s="126"/>
      <c r="F29" s="126"/>
    </row>
    <row r="30" spans="1:85" ht="15" customHeight="1" x14ac:dyDescent="0.2">
      <c r="B30" s="51"/>
    </row>
    <row r="31" spans="1:85" ht="15" customHeight="1" x14ac:dyDescent="0.2">
      <c r="A31" s="21"/>
      <c r="B31" s="68"/>
      <c r="E31" s="5"/>
      <c r="F31" s="128"/>
    </row>
    <row r="32" spans="1:85" ht="15" customHeight="1" x14ac:dyDescent="0.2">
      <c r="A32" s="42"/>
      <c r="B32" s="38"/>
      <c r="E32" s="5"/>
      <c r="F32" s="128"/>
    </row>
    <row r="33" spans="1:6" ht="15" customHeight="1" x14ac:dyDescent="0.2">
      <c r="A33" s="42"/>
      <c r="B33" s="67"/>
      <c r="E33" s="5"/>
      <c r="F33" s="128"/>
    </row>
    <row r="34" spans="1:6" ht="15" customHeight="1" x14ac:dyDescent="0.2">
      <c r="A34" s="42"/>
      <c r="B34" s="67"/>
      <c r="E34" s="5"/>
      <c r="F34" s="128"/>
    </row>
    <row r="35" spans="1:6" ht="15" customHeight="1" x14ac:dyDescent="0.2">
      <c r="A35" s="43"/>
      <c r="B35" s="67"/>
      <c r="C35" s="69"/>
      <c r="E35" s="5"/>
      <c r="F35" s="128"/>
    </row>
    <row r="36" spans="1:6" ht="15" customHeight="1" x14ac:dyDescent="0.2">
      <c r="A36" s="42"/>
      <c r="B36" s="67"/>
      <c r="E36" s="5"/>
      <c r="F36" s="128"/>
    </row>
    <row r="37" spans="1:6" ht="15" customHeight="1" x14ac:dyDescent="0.2">
      <c r="A37" s="45"/>
      <c r="B37" s="67"/>
      <c r="E37" s="5"/>
      <c r="F37" s="128"/>
    </row>
    <row r="38" spans="1:6" ht="15" customHeight="1" x14ac:dyDescent="0.2">
      <c r="A38" s="42"/>
      <c r="B38" s="67"/>
      <c r="E38" s="5"/>
      <c r="F38" s="128"/>
    </row>
    <row r="39" spans="1:6" ht="15" customHeight="1" x14ac:dyDescent="0.2">
      <c r="A39" s="42"/>
      <c r="B39" s="67"/>
      <c r="E39" s="5"/>
      <c r="F39" s="128"/>
    </row>
    <row r="40" spans="1:6" ht="15" customHeight="1" x14ac:dyDescent="0.2">
      <c r="A40" s="42"/>
      <c r="B40" s="67"/>
      <c r="E40" s="5"/>
      <c r="F40" s="128"/>
    </row>
    <row r="41" spans="1:6" ht="15" customHeight="1" x14ac:dyDescent="0.2">
      <c r="A41" s="42"/>
      <c r="B41" s="67"/>
      <c r="E41" s="5"/>
      <c r="F41" s="128"/>
    </row>
    <row r="42" spans="1:6" ht="15" customHeight="1" x14ac:dyDescent="0.2">
      <c r="A42" s="42"/>
      <c r="B42" s="67"/>
      <c r="E42" s="5"/>
      <c r="F42" s="128"/>
    </row>
    <row r="43" spans="1:6" ht="15" customHeight="1" x14ac:dyDescent="0.2">
      <c r="A43" s="46"/>
      <c r="B43" s="69"/>
      <c r="E43" s="5"/>
      <c r="F43" s="128"/>
    </row>
    <row r="44" spans="1:6" ht="15" customHeight="1" x14ac:dyDescent="0.2">
      <c r="A44" s="42"/>
      <c r="B44" s="69"/>
      <c r="E44" s="5"/>
      <c r="F44" s="128"/>
    </row>
    <row r="45" spans="1:6" ht="15" customHeight="1" x14ac:dyDescent="0.2">
      <c r="A45" s="42"/>
      <c r="B45" s="69"/>
      <c r="C45" s="69"/>
      <c r="E45" s="5"/>
      <c r="F45" s="128"/>
    </row>
    <row r="46" spans="1:6" ht="15" customHeight="1" x14ac:dyDescent="0.2">
      <c r="A46" s="45"/>
      <c r="B46" s="69"/>
      <c r="E46" s="5"/>
      <c r="F46" s="128"/>
    </row>
    <row r="47" spans="1:6" ht="15" customHeight="1" x14ac:dyDescent="0.2">
      <c r="A47" s="46"/>
      <c r="B47" s="69"/>
      <c r="E47" s="5"/>
      <c r="F47" s="128"/>
    </row>
    <row r="48" spans="1:6" ht="15" customHeight="1" x14ac:dyDescent="0.2">
      <c r="A48" s="42"/>
      <c r="B48" s="67"/>
      <c r="E48" s="5"/>
      <c r="F48" s="128"/>
    </row>
    <row r="49" spans="1:6" ht="15" customHeight="1" x14ac:dyDescent="0.2">
      <c r="A49" s="45"/>
      <c r="B49" s="67"/>
      <c r="E49" s="5"/>
      <c r="F49" s="128"/>
    </row>
    <row r="50" spans="1:6" ht="15" customHeight="1" x14ac:dyDescent="0.2">
      <c r="A50" s="42"/>
      <c r="B50" s="69"/>
      <c r="E50" s="5"/>
      <c r="F50" s="128"/>
    </row>
    <row r="51" spans="1:6" ht="15" customHeight="1" x14ac:dyDescent="0.2">
      <c r="A51" s="45"/>
      <c r="B51" s="69"/>
      <c r="E51" s="5"/>
      <c r="F51" s="128"/>
    </row>
    <row r="52" spans="1:6" ht="15" customHeight="1" x14ac:dyDescent="0.2">
      <c r="A52" s="45"/>
      <c r="B52" s="67"/>
      <c r="E52" s="5"/>
      <c r="F52" s="128"/>
    </row>
    <row r="53" spans="1:6" ht="15" customHeight="1" x14ac:dyDescent="0.2">
      <c r="E53" s="5"/>
      <c r="F53" s="128"/>
    </row>
    <row r="54" spans="1:6" ht="15" customHeight="1" x14ac:dyDescent="0.2"/>
    <row r="55" spans="1:6" ht="15" customHeight="1" x14ac:dyDescent="0.2"/>
    <row r="56" spans="1:6" ht="15" customHeight="1" x14ac:dyDescent="0.2"/>
    <row r="57" spans="1:6" ht="15" customHeight="1" x14ac:dyDescent="0.2"/>
    <row r="58" spans="1:6" ht="15" customHeight="1" x14ac:dyDescent="0.2"/>
    <row r="59" spans="1:6" ht="15" customHeight="1" x14ac:dyDescent="0.2"/>
    <row r="60" spans="1:6" ht="15" customHeight="1" x14ac:dyDescent="0.2"/>
    <row r="61" spans="1:6" ht="15" customHeight="1" x14ac:dyDescent="0.2"/>
    <row r="62" spans="1:6" ht="15" customHeight="1" x14ac:dyDescent="0.2"/>
    <row r="63" spans="1:6" ht="15" customHeight="1" x14ac:dyDescent="0.2"/>
    <row r="64" spans="1:6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</sheetData>
  <mergeCells count="2">
    <mergeCell ref="A1:E1"/>
    <mergeCell ref="D3:E3"/>
  </mergeCells>
  <phoneticPr fontId="4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&amp;"Myriad Pro,Normal"&amp;8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10.1-2</vt:lpstr>
      <vt:lpstr>10.3-4 </vt:lpstr>
      <vt:lpstr>10.5-6</vt:lpstr>
      <vt:lpstr>10.7-8</vt:lpstr>
      <vt:lpstr>10.9</vt:lpstr>
      <vt:lpstr>10.10</vt:lpstr>
      <vt:lpstr>'10.10'!Área_de_impresión</vt:lpstr>
      <vt:lpstr>'10.1-2'!Área_de_impresión</vt:lpstr>
      <vt:lpstr>'10.3-4 '!Área_de_impresión</vt:lpstr>
      <vt:lpstr>'10.5-6'!Área_de_impresión</vt:lpstr>
      <vt:lpstr>'10.7-8'!Área_de_impresión</vt:lpstr>
      <vt:lpstr>'10.9'!Área_de_impresión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Lien Molina Morales</cp:lastModifiedBy>
  <cp:lastPrinted>2022-07-05T17:26:49Z</cp:lastPrinted>
  <dcterms:created xsi:type="dcterms:W3CDTF">1999-07-09T21:59:57Z</dcterms:created>
  <dcterms:modified xsi:type="dcterms:W3CDTF">2024-07-19T16:48:57Z</dcterms:modified>
</cp:coreProperties>
</file>